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20 год\Оценка программ 2019 год\Оценка программ 2019 год\"/>
    </mc:Choice>
  </mc:AlternateContent>
  <bookViews>
    <workbookView xWindow="0" yWindow="0" windowWidth="23040" windowHeight="9408" firstSheet="10" activeTab="12"/>
  </bookViews>
  <sheets>
    <sheet name="1. Развитие образования" sheetId="1" r:id="rId1"/>
    <sheet name="2. Социальная поддержка населен" sheetId="2" r:id="rId2"/>
    <sheet name="3. Обеспечение жильем" sheetId="3" r:id="rId3"/>
    <sheet name="4. Противодействие преступности" sheetId="4" r:id="rId4"/>
    <sheet name="5. Физкультура, культура, туриз" sheetId="5" r:id="rId5"/>
    <sheet name="6. Модерниз ЖКХ" sheetId="6" r:id="rId6"/>
    <sheet name="7. Сохранность автом. дорог" sheetId="7" r:id="rId7"/>
    <sheet name="8. Развитие сельского хоз." sheetId="15" r:id="rId8"/>
    <sheet name="9. Энергоэффективность" sheetId="9" r:id="rId9"/>
    <sheet name="10. Охрана окруж. среды" sheetId="10" r:id="rId10"/>
    <sheet name="11. Защита населения" sheetId="11" r:id="rId11"/>
    <sheet name="12. Развитие мун. службы" sheetId="12" r:id="rId12"/>
    <sheet name="13. Формирования совр. среды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H18" i="1"/>
  <c r="H5" i="6"/>
  <c r="H31" i="2"/>
  <c r="H9" i="1" l="1"/>
  <c r="H8" i="1"/>
  <c r="H4" i="1"/>
  <c r="H6" i="1" l="1"/>
  <c r="H7" i="6" l="1"/>
  <c r="B12" i="6" s="1"/>
  <c r="H8" i="6"/>
  <c r="H6" i="7"/>
  <c r="H7" i="7"/>
  <c r="H19" i="1"/>
  <c r="H10" i="1"/>
  <c r="H13" i="2"/>
  <c r="B21" i="1" l="1"/>
  <c r="H5" i="7" l="1"/>
  <c r="B16" i="13" l="1"/>
  <c r="H6" i="13"/>
  <c r="H7" i="13"/>
  <c r="H8" i="13"/>
  <c r="H9" i="13"/>
  <c r="H10" i="13"/>
  <c r="H11" i="13"/>
  <c r="H12" i="13"/>
  <c r="B12" i="12"/>
  <c r="B10" i="12"/>
  <c r="H7" i="12"/>
  <c r="H6" i="12"/>
  <c r="H5" i="12"/>
  <c r="B19" i="11"/>
  <c r="H16" i="11"/>
  <c r="H15" i="11"/>
  <c r="H8" i="11"/>
  <c r="H11" i="11"/>
  <c r="H10" i="11"/>
  <c r="H9" i="11"/>
  <c r="H6" i="11"/>
  <c r="H5" i="11"/>
  <c r="H6" i="10"/>
  <c r="H7" i="10"/>
  <c r="H8" i="10"/>
  <c r="H9" i="10"/>
  <c r="B11" i="15" l="1"/>
  <c r="H8" i="15"/>
  <c r="H5" i="15"/>
  <c r="B26" i="5"/>
  <c r="H22" i="5"/>
  <c r="H10" i="5"/>
  <c r="H6" i="5"/>
  <c r="H7" i="5"/>
  <c r="H8" i="5"/>
  <c r="H9" i="5"/>
  <c r="H5" i="5"/>
  <c r="B24" i="4"/>
  <c r="B18" i="3"/>
  <c r="H15" i="3"/>
  <c r="H8" i="3"/>
  <c r="H9" i="3"/>
  <c r="H10" i="3"/>
  <c r="H11" i="3"/>
  <c r="H12" i="3"/>
  <c r="H37" i="2" l="1"/>
  <c r="H43" i="2"/>
  <c r="H16" i="2"/>
  <c r="H11" i="2"/>
  <c r="B46" i="2" l="1"/>
  <c r="H15" i="2" l="1"/>
  <c r="H10" i="9"/>
  <c r="B13" i="9" l="1"/>
  <c r="B15" i="9" s="1"/>
  <c r="H8" i="9" l="1"/>
  <c r="H6" i="9"/>
  <c r="H9" i="9"/>
  <c r="H10" i="10"/>
  <c r="H5" i="9"/>
  <c r="H18" i="4"/>
  <c r="H19" i="4"/>
  <c r="H20" i="4"/>
  <c r="H16" i="4"/>
  <c r="H15" i="4"/>
  <c r="H14" i="4"/>
  <c r="H13" i="4"/>
  <c r="H10" i="4"/>
  <c r="H11" i="4"/>
  <c r="H12" i="4"/>
  <c r="H9" i="4"/>
  <c r="H8" i="4"/>
  <c r="H6" i="4"/>
  <c r="H7" i="4"/>
  <c r="H5" i="4"/>
  <c r="H7" i="3"/>
  <c r="H30" i="2"/>
  <c r="H29" i="2"/>
  <c r="H27" i="2"/>
  <c r="H8" i="2"/>
  <c r="H9" i="2"/>
  <c r="H6" i="2"/>
  <c r="H5" i="2"/>
  <c r="H6" i="15" l="1"/>
  <c r="B13" i="15"/>
  <c r="H5" i="13"/>
  <c r="H19" i="5"/>
  <c r="H20" i="5"/>
  <c r="H21" i="5"/>
  <c r="H23" i="5" l="1"/>
  <c r="H39" i="2" l="1"/>
  <c r="H40" i="2"/>
  <c r="H41" i="2"/>
  <c r="H42" i="2"/>
  <c r="H36" i="2"/>
  <c r="H18" i="2"/>
  <c r="H19" i="2"/>
  <c r="H22" i="2"/>
  <c r="H25" i="2"/>
  <c r="H26" i="2"/>
  <c r="H28" i="2"/>
  <c r="H32" i="2"/>
  <c r="H33" i="2"/>
  <c r="H35" i="2"/>
  <c r="H17" i="2"/>
  <c r="H14" i="2" l="1"/>
  <c r="H12" i="2"/>
  <c r="H15" i="1" l="1"/>
  <c r="H11" i="1"/>
  <c r="H17" i="1" l="1"/>
  <c r="H12" i="11" l="1"/>
  <c r="H17" i="4"/>
  <c r="H21" i="4" l="1"/>
  <c r="H13" i="13" l="1"/>
  <c r="B18" i="13" l="1"/>
  <c r="H5" i="3"/>
  <c r="H38" i="2" l="1"/>
  <c r="H10" i="6" l="1"/>
  <c r="H16" i="10" l="1"/>
  <c r="B18" i="10" s="1"/>
  <c r="H12" i="5"/>
  <c r="H5" i="10" l="1"/>
  <c r="B21" i="11" l="1"/>
  <c r="B20" i="10"/>
  <c r="H9" i="7"/>
  <c r="B12" i="7" s="1"/>
  <c r="B14" i="7" l="1"/>
  <c r="H18" i="5"/>
  <c r="B26" i="4"/>
  <c r="B28" i="5" l="1"/>
  <c r="B14" i="6"/>
  <c r="B48" i="2" l="1"/>
  <c r="B20" i="3"/>
  <c r="H12" i="1" l="1"/>
  <c r="H13" i="1"/>
  <c r="H14" i="1"/>
  <c r="H16" i="1" l="1"/>
  <c r="B23" i="1"/>
</calcChain>
</file>

<file path=xl/sharedStrings.xml><?xml version="1.0" encoding="utf-8"?>
<sst xmlns="http://schemas.openxmlformats.org/spreadsheetml/2006/main" count="537" uniqueCount="217">
  <si>
    <t>Единица измерения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</si>
  <si>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</si>
  <si>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</si>
  <si>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</si>
  <si>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</si>
  <si>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</si>
  <si>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</si>
  <si>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</si>
  <si>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</si>
  <si>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</si>
  <si>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</si>
  <si>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</si>
  <si>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чел.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</si>
  <si>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</si>
  <si>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</si>
  <si>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</si>
  <si>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</si>
  <si>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</si>
  <si>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РАЗВИТИЕ ОБРАЗОВАНИЯ И МОЛОДЕЖНАЯ ПОЛИТИКА Г. ПЕРЕСЛАВЛЯ-ЗАЛЕССКОГО</t>
  </si>
  <si>
    <t>-</t>
  </si>
  <si>
    <t>семей</t>
  </si>
  <si>
    <t>ед.</t>
  </si>
  <si>
    <t>Эффективность реализации муниципальной программы (Э)</t>
  </si>
  <si>
    <t>Численность принятых туристов и экскурсантов</t>
  </si>
  <si>
    <t>Количество средств размещения</t>
  </si>
  <si>
    <t>км</t>
  </si>
  <si>
    <t>Развитие дорожного хозяйства в г. Переславле-Залесском</t>
  </si>
  <si>
    <t>Площади, подлежащие акарицидной обработке</t>
  </si>
  <si>
    <t>га</t>
  </si>
  <si>
    <t>мин.</t>
  </si>
  <si>
    <t>Социальная поддержка населения г. Переславля-Залесского</t>
  </si>
  <si>
    <t>Обеспечение доступным и комфортным жильем населения г. Переславля-Залесского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</si>
  <si>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</si>
  <si>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</si>
  <si>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</si>
  <si>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</si>
  <si>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</si>
  <si>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</si>
  <si>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</si>
  <si>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</si>
  <si>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</si>
  <si>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</si>
  <si>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</si>
  <si>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</si>
  <si>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Численность туристов и экскурсантов на 1 жителя города</t>
  </si>
  <si>
    <t>Количество объектов туристской навигации</t>
  </si>
  <si>
    <t>тыс. чел.</t>
  </si>
  <si>
    <t>Количество призеров официальных соревнований (за 1 календарный год)</t>
  </si>
  <si>
    <t>Количество молодых специалистов</t>
  </si>
  <si>
    <t>среднеэффективная</t>
  </si>
  <si>
    <t>Площадь территории содержания объектов озеленения</t>
  </si>
  <si>
    <t>Количество отловленных безнадзорных животных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</si>
  <si>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</si>
  <si>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</si>
  <si>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</si>
  <si>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</si>
  <si>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</si>
  <si>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</si>
  <si>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</si>
  <si>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</si>
  <si>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</si>
  <si>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</si>
  <si>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</si>
  <si>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</si>
  <si>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СО НКО, которым оказана информационная поддержка в средствах массовой информации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</si>
  <si>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</si>
  <si>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</si>
  <si>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</si>
  <si>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</si>
  <si>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кв. м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</si>
  <si>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</si>
  <si>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</si>
  <si>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Количество издательских проектов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</si>
  <si>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</si>
  <si>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</si>
  <si>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Площадь мест массового отдыха, находящаяся на содержании</t>
  </si>
  <si>
    <t>Обеспечение функционирования и развития муниципальной службы в городе Переславле-Залесском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</si>
  <si>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</si>
  <si>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</si>
  <si>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</si>
  <si>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Формирование современной среды на территории города Переславля-Залесского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</si>
  <si>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</si>
  <si>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</si>
  <si>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</si>
  <si>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</si>
  <si>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</si>
  <si>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>ГЦП "Гармонизация межнациональных отношений в городе Переславле-Залесском" на 2018-2020 годы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</si>
  <si>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</si>
  <si>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</si>
  <si>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мероприятий, направленных на социально-культурную адаптацию мигрантов в городе Переславле-Залесском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</si>
  <si>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</si>
  <si>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ГЦП "Охрана окружающей среды в г. Переславле-Залесском" на 2018-2020 годы</t>
  </si>
  <si>
    <t>Объем сбора, вывоза и утилизации ТКО от ликвидации несанкционированных свалок</t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</si>
  <si>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</si>
  <si>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</si>
  <si>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</si>
  <si>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</si>
  <si>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</si>
  <si>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</si>
  <si>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</si>
  <si>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 xml:space="preserve">МП "Обеспечение функционирования и развития муниципальной службы в городе Переславле-Залесском" </t>
  </si>
  <si>
    <t>МП "Формирование современной городской среды на территории города Переславля-Залесского"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</si>
  <si>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</si>
  <si>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</si>
  <si>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</si>
  <si>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ВЦП "Молодежь" на 2019-2021 годы</t>
  </si>
  <si>
    <t>Количество участников военно-патриотических клубов и объединений</t>
  </si>
  <si>
    <t>ГЦП "Патриотическое воспитание граждан РФ, проживающих на территории города Переславля-Залесского" на 2019-2021 годы</t>
  </si>
  <si>
    <t>ГЦП "Социальная поддержка населения городского округа город Переславля-Залесского на 2019-2021 годы"</t>
  </si>
  <si>
    <t>Количество получателей мер социальной поддержки по федеральному законодательству</t>
  </si>
  <si>
    <t>Количество получателей мер социальной поддержки по региональному законодательству</t>
  </si>
  <si>
    <t>Количество потребителей услуг, предоставляемых МУ "КЦСОН "Надежда"</t>
  </si>
  <si>
    <t>Количество семей, с несовершеннолетними детьми, получивших социальную помощь</t>
  </si>
  <si>
    <t>Количество малоимущих граждан и граждан, оказавшихся в трудной жизненной ситуации, получивших адресную социальную помощь</t>
  </si>
  <si>
    <t>Количество предприятий, организаций и учреждений, принимающих участие в региональном этапе всероссийского конкурса "Российская организация высокой социальной эффективности"</t>
  </si>
  <si>
    <t>ГЦП "Обеспечение отдыха и оздоровления детей городского округа город Переславль-Залесский в каникулярный период на 2019-2021</t>
  </si>
  <si>
    <t>Численность трудоустроенных несовершеннолетних граждан в возрасте от 14 до 17 лет (включительно)</t>
  </si>
  <si>
    <t>ГЦП "Доступная среда" на 2019-2021 годы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</si>
  <si>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</si>
  <si>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(дети)
</t>
  </si>
  <si>
    <t xml:space="preserve">Доля выпускников-инвалидов 9 и 11 классов, охваченных
профориентационной работой, в
общей численности выпускников -
инвалидов городского округа город Переславль-Залесский
</t>
  </si>
  <si>
    <t xml:space="preserve">Доля трудоустроенных инвалидов в
общей численности инвалидов городского округа город Переславль-Залесский, нуждающихся в трудоустройстве, сведения  о которых в виде выписок из индивидуальных программ
реабилитации или абилитации
инвалидов, представлены 
в ЦЗН за отчетный период
</t>
  </si>
  <si>
    <t xml:space="preserve">Доля трудоустроенных инвалидов в
общей численности выпускников
инвалидов профессиональных
образовательных организаций,
обратившихся в ЦЗН
</t>
  </si>
  <si>
    <t xml:space="preserve">Доля трудоустроенных инвалидов в
общей численности граждан городского округа город Переславль-Залесский, впервые
признанных инвалидами и
обратившихся в ЦЗН
</t>
  </si>
  <si>
    <t xml:space="preserve">Доля организаций, предоставляющих реабилитационные и абилитационные услуги, подлежащих включению в систему комплексной реабилитации и абилитации инвалидов, в том числе детей-инвалидов,  городского округа город Переславль-Залесский, в общем числе реабилитационных организаций, расположенных на территории  городского округа город Переславль-Залесский </t>
  </si>
  <si>
    <t xml:space="preserve">Доля специалистов городского округа город Переславль-Залесский, обеспечивающих оказание
реабилитационных и
абилитационных мероприятий
инвалидам, в том числе детям
инвалидам, прошедших в текущем
году обучение, в том числе по
программам повышения
квалификации, профессиональной
переподготовки специалистов, в
общей численности таких
специалистов городского округа город Переславль-Залесский
</t>
  </si>
  <si>
    <t xml:space="preserve">Доля инвалидов систематически
занимающихся физической
культурой и спортом, из числа
инвалидов, не имеющих
медицинских противопоказаний к
занятиям физической культурой и
спортом
</t>
  </si>
  <si>
    <t xml:space="preserve">Доля детей-инвалидов в возрасте от 1,5 года до 7 лет, охваченных
дошкольным образованием, в
общей численности детей инвалидов такого возраста
</t>
  </si>
  <si>
    <t xml:space="preserve">Доля детей-инвалидов в возрасте от
5 до 18 лет, получающих
дополнительное образование, в
общей численности детей инвалидов такого возраста
</t>
  </si>
  <si>
    <t xml:space="preserve">Доля детей-инвалидов, которым
созданы условия для получения
качественного начального общего,
основного общего, среднего общего
образования, в общей численности
детей-инвалидов школьного
возраста
</t>
  </si>
  <si>
    <t xml:space="preserve">Доля инвалидов, принятых на
обучение по программам среднего профессионального образования (по отношению к предыдущему году)
</t>
  </si>
  <si>
    <t xml:space="preserve">Доля общеобразовательных
организаций, в которых создана
универсальная безбарьерная среда
для инклюзивного образования
детей-инвалидов, в общем количестве общеобразовательных
организаций
</t>
  </si>
  <si>
    <t xml:space="preserve">Доля дошкольных образовательных
организаций, в которых создана
универсальная безбарьерная среда
для инклюзивного образования
детей-инвалидов, в общем количестве дошкольных
образовательных организаций
</t>
  </si>
  <si>
    <t xml:space="preserve">Доля инвалидов (их законных или
уполномоченных представителей),
удовлетворенных качеством
предоставления реабилитационных
и (или) абилитационных
мероприятий, в общей численности
опрошенных инвалидов (их
законных или уполномоченных
представителей), получивших
реабилитационные и (или)
абилитационные мероприятия
</t>
  </si>
  <si>
    <t xml:space="preserve">Доля инвалидов (их законных или
уполномоченных представителей),
положительно оценивающих
уровень доступности
реабилитационных и
абилитационных услуг, в общей
численности опрошенных
инвалидов (их законных или
уполномоченных представителей),
получивших реабилитационные и
абилитационные услуги
</t>
  </si>
  <si>
    <t xml:space="preserve">Итоговый результат ежегодной
оценки муниципальной  системы
реабилитации и абилитации
инвалидов, в том числе детей
инвалидов, в городском округе
 г. Переславле-Залесском Ярославской области
</t>
  </si>
  <si>
    <t>Количество доступных для инвалидов и других МГН приоритетных объектов социальной инфраструктуры, адаптированных за счет средств Программы (нарастающим итогом)</t>
  </si>
  <si>
    <t>Количество инвалидов (детей-инвалидов), принявших участие в культурно-спортивных мероприятиях (нарастающим итогом)</t>
  </si>
  <si>
    <t>Количество социально ориентированных некоммерческих организаций, которым оказана имущественная поддержка</t>
  </si>
  <si>
    <t>Количество инвалидов, детей-инвалидов и ветеранов городского округа города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обществобщество</t>
  </si>
  <si>
    <t>ГЦП "Жилище" на 2019-2021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</si>
  <si>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</si>
  <si>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</si>
  <si>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Переславль-Залесский" на 2019-2025 годы</t>
  </si>
  <si>
    <t>Площадь аварийного жилищного фонда, расселенного в результате реализации Программы</t>
  </si>
  <si>
    <t>кв.м.</t>
  </si>
  <si>
    <t>Число граждан, расселенных в результате реализации Программы</t>
  </si>
  <si>
    <t xml:space="preserve"> Число преступлений, совершаемых в общественных местах </t>
  </si>
  <si>
    <t>Число преступлений, совершаемых на улице</t>
  </si>
  <si>
    <t xml:space="preserve">Число преступлений, совершаемых несовершеннолетними </t>
  </si>
  <si>
    <t>ГЦП "Борьба с преступностью на территории городского округа город Переславль-Залесский на 2019-2021 годы"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</si>
  <si>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на 2019-2021 годы"</t>
  </si>
  <si>
    <t>Количество преступлений, совершенных несовершеннолетними, проживающими в городском округе</t>
  </si>
  <si>
    <t xml:space="preserve"> Количество правонарушений, совершенных несовершеннолетними, проживающими в городском округе</t>
  </si>
  <si>
    <t>Число несовершеннолетних, состоящих на учете в территориальной комиссии по делам несовершеннолетних и защите их прав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</si>
  <si>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</si>
  <si>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 на 2019-2021 годы</t>
  </si>
  <si>
    <t>Число лиц, состоящих на учете у врача-нарколога с диагнозом «наркомания»</t>
  </si>
  <si>
    <t>Число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</t>
  </si>
  <si>
    <t>ГЦП "Развитие туризма и отдыха в городском округе город Переславль-Залесский на 2019-2021 годы"</t>
  </si>
  <si>
    <t xml:space="preserve">Число жителей городского округа, занятых в сфере туризма и отдыха </t>
  </si>
  <si>
    <t>ВЦП "Развитие культуры и искусства городского округа город Переславль-Залесский на 2019-2021 годы"</t>
  </si>
  <si>
    <t>Количество посещений библиотек городского округа город Переславль-Залесский</t>
  </si>
  <si>
    <t>Число обучающихся МОУ ДО ДШИ г. Переславля-Залесского</t>
  </si>
  <si>
    <t>Количество клубных формирований городского округа город Переславль-Залесский</t>
  </si>
  <si>
    <t>Количество культурно-массовых мероприятий, культурных акций и памятных дат городского округа город Переславль-Залесский</t>
  </si>
  <si>
    <t>Количество стипендиатов городского округа город Переславль-Залесский</t>
  </si>
  <si>
    <t>Количество работников, прошедших курсы повышения квалификации в сфере культуры и искусства</t>
  </si>
  <si>
    <t>ГЦП "Развитие физической культуры и спорта на территории городского округа город Переславль-Залесский" на 2019-2021 годы</t>
  </si>
  <si>
    <t>Количество новых спортивных сооружений</t>
  </si>
  <si>
    <t>Доля населения, систематически занимающихся физической культурой и спортом, в общей численности населения</t>
  </si>
  <si>
    <t>1</t>
  </si>
  <si>
    <t>0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</si>
  <si>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на 2019-2021 годы"</t>
  </si>
  <si>
    <t>Количество газифицированных населенных пунктов</t>
  </si>
  <si>
    <t>Разработка и актуализация схем теплоснабжения</t>
  </si>
  <si>
    <t>ГЦП "Развитие градостроительной документации городского округа города Переславля-Залесского на 2019 - 2021 годы"</t>
  </si>
  <si>
    <t>Утверждение Генерального плана городского округа города Переславля-Залесского</t>
  </si>
  <si>
    <t>Утверждение Правил землепользования и застройки городского округа города Переславля-Залесского</t>
  </si>
  <si>
    <t>ГЦП "Сохранность автомобильных дорог городского округа город Переславль-Залесский" на 2019-2021 годы</t>
  </si>
  <si>
    <t>- протяженность автомобильных дорог</t>
  </si>
  <si>
    <t>- протяженность автомобильных дорог, отвечающих нормативным требованиям;</t>
  </si>
  <si>
    <t>- протяженность автомобильных дорог, не отвечающих нормативным требованиям;</t>
  </si>
  <si>
    <t>- количество мероприятий, проведенных по безопасности дорожного движения.</t>
  </si>
  <si>
    <t>Развитие сельского хозяйства в г. Переславле-Залесском</t>
  </si>
  <si>
    <t>МП "Развитие сельского хозяйства городского округа город Переславль-Залесский"</t>
  </si>
  <si>
    <t>Индекс производства продукции сельского хозяйства в хозяйствах всех категорий (в сопоставимых ценах) к предыдущему году</t>
  </si>
  <si>
    <t>Доля прибыльных сельскохозяйственных организаций в их общем числе</t>
  </si>
  <si>
    <t>Количество отдаленных сельских населенных пунктов, не имеющих стационарной торговой точки, в которые организована доставка товаров</t>
  </si>
  <si>
    <t>единиц</t>
  </si>
  <si>
    <t>ГЦП "Энергосбережение на территории город Переславль-Залесский на 2019-2021 годы"</t>
  </si>
  <si>
    <t>Количество замененных ламп светильников уличного освещения на светодиодные</t>
  </si>
  <si>
    <t>Количество многоквартирных домов, оснащенных ИПУ</t>
  </si>
  <si>
    <t>Количество многоквартирных домов, в которых определен класс энергоэффективности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</si>
  <si>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</si>
  <si>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t>ГЦП "Благоустройство территории городского округа город Переславль-Залесский" на 2019-2021 годы</t>
  </si>
  <si>
    <r>
      <t>тыс. м</t>
    </r>
    <r>
      <rPr>
        <sz val="9"/>
        <color rgb="FF002060"/>
        <rFont val="Calibri"/>
        <family val="2"/>
        <charset val="204"/>
      </rPr>
      <t>²</t>
    </r>
  </si>
  <si>
    <t xml:space="preserve">       Количество плотин, находящихся на содержании</t>
  </si>
  <si>
    <t>Шт.</t>
  </si>
  <si>
    <t xml:space="preserve">        Количество воинских захоронений</t>
  </si>
  <si>
    <t>Ед.</t>
  </si>
  <si>
    <t>ГЦП "Обеспечение первичных мер пожарной безопасности города Переславля-Залесского на 2019-2021 годы"</t>
  </si>
  <si>
    <t>Количество людей, погибших при пожарах</t>
  </si>
  <si>
    <t>Чел.</t>
  </si>
  <si>
    <t>Количество людей, травмированных  при пожарах</t>
  </si>
  <si>
    <t>Экономический ущерб от пожаров</t>
  </si>
  <si>
    <t>Руб.</t>
  </si>
  <si>
    <t>2 300 000</t>
  </si>
  <si>
    <t>ГЦП "О внедрении аппаратно-программного комплекса "Безопасный город" на 2019-2021 годы"</t>
  </si>
  <si>
    <t>Количество людей, погибших на пожаре</t>
  </si>
  <si>
    <t>Количество людей, погибших на водных объектах</t>
  </si>
  <si>
    <t xml:space="preserve">Количество преступлений, совершенных в общественных местах </t>
  </si>
  <si>
    <t xml:space="preserve">Площадь благоустроенных дворовых территорий 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</si>
  <si>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</si>
  <si>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Доля детей в возрасте 5-18 лет, получающих услуги по дополнительному образованию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</si>
  <si>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5-18 лет, использующих сертификаты дополнительного образования в статусе сертификатов персонифицированного финансирования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</si>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</sst>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0.0"/>
    <numFmt numFmtId="166" formatCode="#,##0.0"/>
    <numFmt numFmtId="167" formatCode="#,##0.00_ ;\-#,##0.00\ "/>
    <numFmt numFmtId="168" formatCode="0.000"/>
    <numFmt numFmtId="169" formatCode="#,##0.000"/>
    <numFmt numFmtId="170" formatCode="#,##0_ ;\-#,##0\ "/>
    <numFmt numFmtId="171" formatCode="#,##0.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i/>
      <sz val="9"/>
      <color rgb="FF002060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9"/>
      <color rgb="FF00148A"/>
      <name val="Calibri"/>
      <family val="2"/>
      <charset val="204"/>
    </font>
    <font>
      <sz val="9"/>
      <color rgb="FF00206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indexed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19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ill="1"/>
    <xf numFmtId="164" fontId="8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7" fillId="0" borderId="0" xfId="1" applyFont="1" applyFill="1" applyBorder="1" applyAlignment="1" applyProtection="1">
      <alignment horizontal="left" vertical="top" wrapText="1" indent="3"/>
    </xf>
    <xf numFmtId="0" fontId="4" fillId="0" borderId="11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70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166" fontId="12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0" fontId="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 applyProtection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0" fontId="1" fillId="2" borderId="8" xfId="0" applyFont="1" applyFill="1" applyBorder="1"/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0" fillId="2" borderId="8" xfId="0" applyFill="1" applyBorder="1"/>
    <xf numFmtId="0" fontId="7" fillId="2" borderId="10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 indent="3"/>
    </xf>
    <xf numFmtId="0" fontId="1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13" fillId="2" borderId="4" xfId="1" applyFont="1" applyFill="1" applyBorder="1" applyAlignment="1" applyProtection="1">
      <alignment horizontal="left" vertical="center" wrapText="1" indent="3"/>
    </xf>
    <xf numFmtId="164" fontId="3" fillId="2" borderId="15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 applyProtection="1">
      <alignment horizontal="left" vertical="top" wrapText="1" indent="3"/>
    </xf>
    <xf numFmtId="0" fontId="7" fillId="2" borderId="5" xfId="0" applyFont="1" applyFill="1" applyBorder="1" applyAlignment="1">
      <alignment horizontal="center" vertical="center" wrapText="1"/>
    </xf>
    <xf numFmtId="0" fontId="11" fillId="2" borderId="16" xfId="1" applyFont="1" applyFill="1" applyBorder="1" applyAlignment="1" applyProtection="1">
      <alignment horizontal="left" vertical="top" wrapText="1" indent="3"/>
    </xf>
    <xf numFmtId="0" fontId="12" fillId="2" borderId="16" xfId="0" applyFont="1" applyFill="1" applyBorder="1" applyAlignment="1">
      <alignment horizontal="center" vertical="center"/>
    </xf>
    <xf numFmtId="0" fontId="11" fillId="2" borderId="6" xfId="1" applyFont="1" applyFill="1" applyBorder="1" applyAlignment="1" applyProtection="1">
      <alignment horizontal="left" vertical="top" wrapText="1" indent="3"/>
    </xf>
    <xf numFmtId="0" fontId="12" fillId="2" borderId="6" xfId="0" applyFont="1" applyFill="1" applyBorder="1" applyAlignment="1">
      <alignment horizontal="center" vertical="center"/>
    </xf>
    <xf numFmtId="165" fontId="12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11" fillId="2" borderId="4" xfId="1" applyFont="1" applyFill="1" applyBorder="1" applyAlignment="1" applyProtection="1">
      <alignment horizontal="left" vertical="top" wrapText="1" indent="3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6" xfId="1" applyFont="1" applyFill="1" applyBorder="1" applyAlignment="1" applyProtection="1">
      <alignment horizontal="left" vertical="center" wrapText="1" indent="2"/>
    </xf>
    <xf numFmtId="3" fontId="12" fillId="2" borderId="6" xfId="1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 indent="2"/>
    </xf>
    <xf numFmtId="3" fontId="12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top" wrapText="1" indent="2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top" wrapText="1" indent="3"/>
    </xf>
    <xf numFmtId="0" fontId="1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2" borderId="17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9" fontId="13" fillId="2" borderId="17" xfId="1" applyNumberFormat="1" applyFont="1" applyFill="1" applyBorder="1" applyAlignment="1" applyProtection="1">
      <alignment horizontal="left" vertical="top" wrapText="1"/>
    </xf>
    <xf numFmtId="49" fontId="13" fillId="2" borderId="17" xfId="1" applyNumberFormat="1" applyFont="1" applyFill="1" applyBorder="1" applyAlignment="1" applyProtection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 applyProtection="1">
      <alignment horizontal="left" vertical="center" wrapText="1" indent="3"/>
    </xf>
    <xf numFmtId="167" fontId="1" fillId="2" borderId="1" xfId="0" applyNumberFormat="1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 applyProtection="1">
      <alignment horizontal="left" vertical="top" wrapText="1" indent="3"/>
    </xf>
    <xf numFmtId="0" fontId="3" fillId="2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indent="3"/>
    </xf>
    <xf numFmtId="0" fontId="1" fillId="2" borderId="11" xfId="0" applyFont="1" applyFill="1" applyBorder="1" applyAlignment="1">
      <alignment horizontal="center" vertical="center" wrapText="1"/>
    </xf>
    <xf numFmtId="0" fontId="13" fillId="2" borderId="5" xfId="1" applyFont="1" applyFill="1" applyBorder="1" applyAlignment="1" applyProtection="1">
      <alignment horizontal="left" vertical="center" wrapText="1" indent="2"/>
    </xf>
    <xf numFmtId="3" fontId="12" fillId="2" borderId="5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0" fillId="2" borderId="0" xfId="0" applyFill="1" applyBorder="1"/>
    <xf numFmtId="0" fontId="3" fillId="2" borderId="1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3" fillId="2" borderId="1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/>
    </xf>
    <xf numFmtId="171" fontId="1" fillId="2" borderId="1" xfId="0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 applyProtection="1">
      <alignment vertical="center" wrapText="1"/>
    </xf>
    <xf numFmtId="0" fontId="19" fillId="2" borderId="1" xfId="0" applyFont="1" applyFill="1" applyBorder="1" applyAlignment="1">
      <alignment horizontal="center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/>
    </xf>
    <xf numFmtId="3" fontId="12" fillId="2" borderId="4" xfId="1" applyNumberFormat="1" applyFont="1" applyFill="1" applyBorder="1" applyAlignment="1" applyProtection="1">
      <alignment horizontal="center" vertical="center" wrapText="1"/>
    </xf>
    <xf numFmtId="1" fontId="12" fillId="2" borderId="4" xfId="1" applyNumberFormat="1" applyFont="1" applyFill="1" applyBorder="1" applyAlignment="1" applyProtection="1">
      <alignment horizontal="center" vertical="center" wrapText="1"/>
    </xf>
    <xf numFmtId="1" fontId="12" fillId="2" borderId="1" xfId="1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2" borderId="2" xfId="0" applyFill="1" applyBorder="1"/>
    <xf numFmtId="169" fontId="12" fillId="2" borderId="1" xfId="0" applyNumberFormat="1" applyFont="1" applyFill="1" applyBorder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 applyProtection="1">
      <alignment horizontal="left" vertical="center" wrapText="1" indent="3"/>
    </xf>
    <xf numFmtId="0" fontId="18" fillId="2" borderId="1" xfId="1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66" fontId="17" fillId="2" borderId="4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 applyProtection="1">
      <alignment horizontal="left" vertical="center" wrapText="1" indent="3"/>
    </xf>
    <xf numFmtId="0" fontId="11" fillId="2" borderId="1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3" fontId="22" fillId="2" borderId="2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/>
    <xf numFmtId="0" fontId="0" fillId="2" borderId="8" xfId="0" applyFill="1" applyBorder="1" applyAlignment="1">
      <alignment horizontal="center" vertical="center"/>
    </xf>
    <xf numFmtId="3" fontId="23" fillId="2" borderId="1" xfId="1" applyNumberFormat="1" applyFont="1" applyFill="1" applyBorder="1" applyAlignment="1" applyProtection="1">
      <alignment horizontal="center" vertical="center" wrapText="1"/>
    </xf>
    <xf numFmtId="3" fontId="18" fillId="2" borderId="1" xfId="1" applyNumberFormat="1" applyFont="1" applyFill="1" applyBorder="1" applyAlignment="1" applyProtection="1">
      <alignment horizontal="center" vertical="center" wrapText="1"/>
    </xf>
    <xf numFmtId="1" fontId="18" fillId="2" borderId="1" xfId="1" applyNumberFormat="1" applyFont="1" applyFill="1" applyBorder="1" applyAlignment="1" applyProtection="1">
      <alignment horizontal="center" vertical="center" wrapText="1"/>
    </xf>
    <xf numFmtId="3" fontId="18" fillId="2" borderId="6" xfId="1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7" fillId="2" borderId="4" xfId="1" applyFont="1" applyFill="1" applyBorder="1" applyAlignment="1" applyProtection="1">
      <alignment horizontal="center" vertical="center" wrapText="1"/>
    </xf>
    <xf numFmtId="3" fontId="23" fillId="2" borderId="6" xfId="1" applyNumberFormat="1" applyFont="1" applyFill="1" applyBorder="1" applyAlignment="1" applyProtection="1">
      <alignment horizontal="center" vertical="top" wrapText="1"/>
    </xf>
    <xf numFmtId="170" fontId="23" fillId="2" borderId="6" xfId="1" applyNumberFormat="1" applyFont="1" applyFill="1" applyBorder="1" applyAlignment="1" applyProtection="1">
      <alignment horizontal="center" vertical="top" wrapText="1"/>
    </xf>
    <xf numFmtId="170" fontId="12" fillId="2" borderId="6" xfId="1" applyNumberFormat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3" fontId="23" fillId="2" borderId="1" xfId="1" applyNumberFormat="1" applyFont="1" applyFill="1" applyBorder="1" applyAlignment="1" applyProtection="1">
      <alignment horizontal="center" vertical="top" wrapText="1"/>
    </xf>
    <xf numFmtId="170" fontId="12" fillId="2" borderId="1" xfId="1" applyNumberFormat="1" applyFont="1" applyFill="1" applyBorder="1" applyAlignment="1" applyProtection="1">
      <alignment horizontal="center" vertical="center" wrapText="1"/>
    </xf>
    <xf numFmtId="0" fontId="7" fillId="2" borderId="6" xfId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center" vertical="center"/>
    </xf>
    <xf numFmtId="0" fontId="0" fillId="2" borderId="13" xfId="0" applyFill="1" applyBorder="1"/>
    <xf numFmtId="0" fontId="4" fillId="2" borderId="11" xfId="0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 applyProtection="1">
      <alignment horizontal="lef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topLeftCell="A22" workbookViewId="0">
      <selection activeCell="A4" sqref="A4:H23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12" t="s">
        <v>18</v>
      </c>
      <c r="B1" s="13"/>
      <c r="C1" s="13"/>
      <c r="D1" s="13"/>
      <c r="E1" s="13"/>
      <c r="F1" s="13"/>
      <c r="G1" s="13"/>
      <c r="H1" s="14"/>
    </row>
    <row r="2" spans="1:8" ht="30" x14ac:dyDescent="0.25">
      <c r="A2" s="2" t="s">
        <v>2</v>
      </c>
      <c r="B2" s="2" t="s">
        <v>7</v>
      </c>
      <c r="C2" s="2" t="s">
        <v>0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39</v>
      </c>
    </row>
    <row r="3" spans="1:8" x14ac:dyDescent="0.25">
      <c r="A3" s="4">
        <v>1</v>
      </c>
      <c r="B3" s="5">
        <v>2</v>
      </c>
      <c r="C3" s="4">
        <v>3</v>
      </c>
      <c r="D3" s="5">
        <v>4</v>
      </c>
      <c r="E3" s="4">
        <v>5</v>
      </c>
      <c r="F3" s="5">
        <v>6</v>
      </c>
      <c r="G3" s="4">
        <v>7</v>
      </c>
      <c r="H3" s="4">
        <v>8</v>
      </c>
    </row>
    <row r="4" spans="1:8" ht="87.6" customHeight="1" x14ac:dyDescent="0.25">
      <c r="A4" s="20" t="s">
        <v>52</v>
      </c>
      <c r="B4" s="21" t="s">
        <v>53</v>
      </c>
      <c r="C4" s="22" t="s">
        <v>12</v>
      </c>
      <c r="D4" s="22">
        <v>0.3</v>
      </c>
      <c r="E4" s="23">
        <v>3973</v>
      </c>
      <c r="F4" s="24">
        <v>4017</v>
      </c>
      <c r="G4" s="24">
        <v>3013</v>
      </c>
      <c r="H4" s="25">
        <f>IMABS(D4*(G4-E4)/(F4-E4))</f>
        <v>6.5454545454545459</v>
      </c>
    </row>
    <row r="5" spans="1:8" ht="73.2" customHeight="1" x14ac:dyDescent="0.25">
      <c r="A5" s="26"/>
      <c r="B5" s="21" t="s">
        <v>54</v>
      </c>
      <c r="C5" s="22" t="s">
        <v>12</v>
      </c>
      <c r="D5" s="22">
        <v>0.3</v>
      </c>
      <c r="E5" s="23">
        <v>4720</v>
      </c>
      <c r="F5" s="24">
        <v>4720</v>
      </c>
      <c r="G5" s="24">
        <v>3453</v>
      </c>
      <c r="H5" s="25" t="s">
        <v>19</v>
      </c>
    </row>
    <row r="6" spans="1:8" ht="60.6" customHeight="1" x14ac:dyDescent="0.25">
      <c r="A6" s="26"/>
      <c r="B6" s="21" t="s">
        <v>55</v>
      </c>
      <c r="C6" s="22" t="s">
        <v>12</v>
      </c>
      <c r="D6" s="22">
        <v>0.3</v>
      </c>
      <c r="E6" s="23">
        <v>5044</v>
      </c>
      <c r="F6" s="24">
        <v>5490</v>
      </c>
      <c r="G6" s="24">
        <v>5638</v>
      </c>
      <c r="H6" s="25">
        <f t="shared" ref="H6" si="0">D6*((G6-E6)/(F6-E6))</f>
        <v>0.39955156950672649</v>
      </c>
    </row>
    <row r="7" spans="1:8" ht="72" customHeight="1" x14ac:dyDescent="0.25">
      <c r="A7" s="26"/>
      <c r="B7" s="21" t="s">
        <v>56</v>
      </c>
      <c r="C7" s="22" t="s">
        <v>1</v>
      </c>
      <c r="D7" s="22">
        <v>0.1</v>
      </c>
      <c r="E7" s="27">
        <v>100</v>
      </c>
      <c r="F7" s="28">
        <v>100</v>
      </c>
      <c r="G7" s="28">
        <v>100</v>
      </c>
      <c r="H7" s="25" t="s">
        <v>19</v>
      </c>
    </row>
    <row r="8" spans="1:8" ht="124.2" x14ac:dyDescent="0.25">
      <c r="A8" s="26"/>
      <c r="B8" s="21" t="s">
        <v>214</v>
      </c>
      <c r="C8" s="11" t="s">
        <v>1</v>
      </c>
      <c r="D8" s="22" t="s">
        <v>19</v>
      </c>
      <c r="E8" s="29">
        <v>0</v>
      </c>
      <c r="F8" s="28">
        <v>100</v>
      </c>
      <c r="G8" s="28">
        <v>100</v>
      </c>
      <c r="H8" s="25">
        <f>(G8-E8)/(F8-E8)</f>
        <v>1</v>
      </c>
    </row>
    <row r="9" spans="1:8" ht="82.8" x14ac:dyDescent="0.25">
      <c r="A9" s="26"/>
      <c r="B9" s="21" t="s">
        <v>215</v>
      </c>
      <c r="C9" s="11" t="s">
        <v>1</v>
      </c>
      <c r="D9" s="22" t="s">
        <v>19</v>
      </c>
      <c r="E9" s="29">
        <v>0</v>
      </c>
      <c r="F9" s="30">
        <v>10</v>
      </c>
      <c r="G9" s="30">
        <v>10</v>
      </c>
      <c r="H9" s="25">
        <f>(G9-E9)/(F9-E9)</f>
        <v>1</v>
      </c>
    </row>
    <row r="10" spans="1:8" ht="15" customHeight="1" x14ac:dyDescent="0.35">
      <c r="A10" s="31" t="s">
        <v>9</v>
      </c>
      <c r="B10" s="32"/>
      <c r="C10" s="33"/>
      <c r="D10" s="22"/>
      <c r="E10" s="33"/>
      <c r="F10" s="33"/>
      <c r="G10" s="33"/>
      <c r="H10" s="34">
        <f>SUM(H4:H9)</f>
        <v>8.9450061149612736</v>
      </c>
    </row>
    <row r="11" spans="1:8" ht="32.4" customHeight="1" x14ac:dyDescent="0.25">
      <c r="A11" s="35" t="s">
        <v>105</v>
      </c>
      <c r="B11" s="21" t="s">
        <v>10</v>
      </c>
      <c r="C11" s="22" t="s">
        <v>21</v>
      </c>
      <c r="D11" s="22">
        <v>0.25</v>
      </c>
      <c r="E11" s="36">
        <v>45</v>
      </c>
      <c r="F11" s="36">
        <v>46</v>
      </c>
      <c r="G11" s="36">
        <v>46</v>
      </c>
      <c r="H11" s="37">
        <f>D11*((G11-E11)/(F11-E11))</f>
        <v>0.25</v>
      </c>
    </row>
    <row r="12" spans="1:8" ht="57" customHeight="1" x14ac:dyDescent="0.25">
      <c r="A12" s="38"/>
      <c r="B12" s="39" t="s">
        <v>57</v>
      </c>
      <c r="C12" s="22" t="s">
        <v>12</v>
      </c>
      <c r="D12" s="22">
        <v>0.25</v>
      </c>
      <c r="E12" s="40">
        <v>4134</v>
      </c>
      <c r="F12" s="40">
        <v>4150</v>
      </c>
      <c r="G12" s="40">
        <v>5020</v>
      </c>
      <c r="H12" s="37">
        <f>D12*((G12-E12)/(F12-E12))</f>
        <v>13.84375</v>
      </c>
    </row>
    <row r="13" spans="1:8" ht="55.2" x14ac:dyDescent="0.25">
      <c r="A13" s="38"/>
      <c r="B13" s="39" t="s">
        <v>58</v>
      </c>
      <c r="C13" s="22" t="s">
        <v>12</v>
      </c>
      <c r="D13" s="22">
        <v>0.25</v>
      </c>
      <c r="E13" s="40">
        <v>7800</v>
      </c>
      <c r="F13" s="40">
        <v>9415</v>
      </c>
      <c r="G13" s="40">
        <v>15580</v>
      </c>
      <c r="H13" s="37">
        <f>D13*((G13-E13)/(F13-E13))</f>
        <v>1.2043343653250773</v>
      </c>
    </row>
    <row r="14" spans="1:8" ht="87.6" customHeight="1" x14ac:dyDescent="0.25">
      <c r="A14" s="41"/>
      <c r="B14" s="39" t="s">
        <v>11</v>
      </c>
      <c r="C14" s="22" t="s">
        <v>21</v>
      </c>
      <c r="D14" s="22">
        <v>0.25</v>
      </c>
      <c r="E14" s="36">
        <v>150</v>
      </c>
      <c r="F14" s="36">
        <v>160</v>
      </c>
      <c r="G14" s="36">
        <v>160</v>
      </c>
      <c r="H14" s="37">
        <f>D14*((G14-E14)/(F14-E14))</f>
        <v>0.25</v>
      </c>
    </row>
    <row r="15" spans="1:8" ht="16.2" x14ac:dyDescent="0.35">
      <c r="A15" s="31" t="s">
        <v>9</v>
      </c>
      <c r="B15" s="9"/>
      <c r="C15" s="9"/>
      <c r="D15" s="9"/>
      <c r="E15" s="9"/>
      <c r="F15" s="9"/>
      <c r="G15" s="9"/>
      <c r="H15" s="42">
        <f>SUM(H11:H14)</f>
        <v>15.548084365325078</v>
      </c>
    </row>
    <row r="16" spans="1:8" ht="60.6" customHeight="1" x14ac:dyDescent="0.25">
      <c r="A16" s="43" t="s">
        <v>107</v>
      </c>
      <c r="B16" s="39" t="s">
        <v>15</v>
      </c>
      <c r="C16" s="22" t="s">
        <v>12</v>
      </c>
      <c r="D16" s="22">
        <v>0.35</v>
      </c>
      <c r="E16" s="44">
        <v>12600</v>
      </c>
      <c r="F16" s="40">
        <v>13200</v>
      </c>
      <c r="G16" s="40">
        <v>13200</v>
      </c>
      <c r="H16" s="37">
        <f>D16*((G16-E16)/(F16-E16))</f>
        <v>0.35</v>
      </c>
    </row>
    <row r="17" spans="1:8" ht="42" customHeight="1" x14ac:dyDescent="0.25">
      <c r="A17" s="45"/>
      <c r="B17" s="39" t="s">
        <v>14</v>
      </c>
      <c r="C17" s="22" t="s">
        <v>21</v>
      </c>
      <c r="D17" s="22">
        <v>0.35</v>
      </c>
      <c r="E17" s="44">
        <v>78</v>
      </c>
      <c r="F17" s="40">
        <v>83</v>
      </c>
      <c r="G17" s="40">
        <v>83</v>
      </c>
      <c r="H17" s="37">
        <f>D17*((G17-E17)/(F17-E17))</f>
        <v>0.35</v>
      </c>
    </row>
    <row r="18" spans="1:8" ht="42" customHeight="1" x14ac:dyDescent="0.25">
      <c r="A18" s="46"/>
      <c r="B18" s="39" t="s">
        <v>106</v>
      </c>
      <c r="C18" s="22" t="s">
        <v>12</v>
      </c>
      <c r="D18" s="22">
        <v>0.3</v>
      </c>
      <c r="E18" s="47">
        <v>1129</v>
      </c>
      <c r="F18" s="48">
        <v>1150</v>
      </c>
      <c r="G18" s="48">
        <v>0</v>
      </c>
      <c r="H18" s="37">
        <f>D18*((G18-E18)/(F18-E18))</f>
        <v>-16.128571428571426</v>
      </c>
    </row>
    <row r="19" spans="1:8" ht="16.2" x14ac:dyDescent="0.35">
      <c r="A19" s="49" t="s">
        <v>9</v>
      </c>
      <c r="B19" s="50"/>
      <c r="C19" s="50"/>
      <c r="D19" s="50"/>
      <c r="E19" s="50"/>
      <c r="F19" s="50"/>
      <c r="G19" s="50"/>
      <c r="H19" s="42">
        <f>SUM(H16:H18)</f>
        <v>-15.428571428571427</v>
      </c>
    </row>
    <row r="20" spans="1:8" x14ac:dyDescent="0.25">
      <c r="A20" s="9"/>
      <c r="B20" s="9"/>
      <c r="C20" s="9"/>
      <c r="D20" s="9"/>
      <c r="E20" s="9"/>
      <c r="F20" s="9"/>
      <c r="G20" s="9"/>
      <c r="H20" s="9"/>
    </row>
    <row r="21" spans="1:8" ht="48" customHeight="1" x14ac:dyDescent="0.25">
      <c r="A21" s="51" t="s">
        <v>16</v>
      </c>
      <c r="B21" s="52">
        <f>(H10*926878.6+H15*7277+245.9*H19)/934401.5</f>
        <v>8.9900158219340724</v>
      </c>
      <c r="C21" s="9"/>
      <c r="D21" s="9"/>
      <c r="E21" s="9"/>
      <c r="F21" s="9"/>
      <c r="G21" s="9"/>
      <c r="H21" s="9"/>
    </row>
    <row r="22" spans="1:8" ht="36.6" customHeight="1" x14ac:dyDescent="0.25">
      <c r="A22" s="53" t="s">
        <v>17</v>
      </c>
      <c r="B22" s="52">
        <v>0.93600000000000005</v>
      </c>
      <c r="C22" s="9"/>
      <c r="D22" s="9"/>
      <c r="E22" s="9"/>
      <c r="F22" s="9"/>
      <c r="G22" s="9"/>
      <c r="H22" s="9"/>
    </row>
    <row r="23" spans="1:8" ht="42.6" customHeight="1" x14ac:dyDescent="0.25">
      <c r="A23" s="53" t="s">
        <v>22</v>
      </c>
      <c r="B23" s="52">
        <f>B21/B22</f>
        <v>9.6047177584765731</v>
      </c>
      <c r="C23" s="8" t="s">
        <v>40</v>
      </c>
      <c r="D23" s="9"/>
      <c r="E23" s="9"/>
      <c r="F23" s="9"/>
      <c r="G23" s="9"/>
      <c r="H23" s="9"/>
    </row>
  </sheetData>
  <mergeCells count="4">
    <mergeCell ref="A11:A14"/>
    <mergeCell ref="A1:H1"/>
    <mergeCell ref="A16:A18"/>
    <mergeCell ref="A4:A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48"/>
  <sheetViews>
    <sheetView workbookViewId="0">
      <selection activeCell="A5" sqref="A5:H48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10.5546875" customWidth="1"/>
    <col min="7" max="7" width="9.5546875" customWidth="1"/>
    <col min="8" max="8" width="18" customWidth="1"/>
  </cols>
  <sheetData>
    <row r="2" spans="1:8" x14ac:dyDescent="0.3">
      <c r="A2" s="15" t="s">
        <v>30</v>
      </c>
      <c r="B2" s="15"/>
      <c r="C2" s="15"/>
      <c r="D2" s="15"/>
      <c r="E2" s="15"/>
      <c r="F2" s="15"/>
      <c r="G2" s="15"/>
      <c r="H2" s="15"/>
    </row>
    <row r="3" spans="1:8" ht="41.4" x14ac:dyDescent="0.3">
      <c r="A3" s="2" t="s">
        <v>2</v>
      </c>
      <c r="B3" s="2" t="s">
        <v>7</v>
      </c>
      <c r="C3" s="2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38</v>
      </c>
    </row>
    <row r="4" spans="1:8" ht="15.6" x14ac:dyDescent="0.3">
      <c r="A4" s="2">
        <v>1</v>
      </c>
      <c r="B4" s="2">
        <v>2</v>
      </c>
      <c r="C4" s="2">
        <v>3</v>
      </c>
      <c r="D4" s="3">
        <v>4</v>
      </c>
      <c r="E4" s="3">
        <v>5</v>
      </c>
      <c r="F4" s="3">
        <v>6</v>
      </c>
      <c r="G4" s="3">
        <v>7</v>
      </c>
      <c r="H4" s="2">
        <v>8</v>
      </c>
    </row>
    <row r="5" spans="1:8" ht="54.6" customHeight="1" x14ac:dyDescent="0.3">
      <c r="A5" s="54" t="s">
        <v>108</v>
      </c>
      <c r="B5" s="55" t="s">
        <v>109</v>
      </c>
      <c r="C5" s="11" t="s">
        <v>12</v>
      </c>
      <c r="D5" s="22">
        <v>0.2</v>
      </c>
      <c r="E5" s="11">
        <v>7300</v>
      </c>
      <c r="F5" s="11">
        <v>7100</v>
      </c>
      <c r="G5" s="11">
        <v>7288</v>
      </c>
      <c r="H5" s="25">
        <f>D5*(G5-E5)/(F5-E5)</f>
        <v>1.2000000000000002E-2</v>
      </c>
    </row>
    <row r="6" spans="1:8" ht="43.8" customHeight="1" x14ac:dyDescent="0.3">
      <c r="A6" s="54"/>
      <c r="B6" s="55" t="s">
        <v>110</v>
      </c>
      <c r="C6" s="11" t="s">
        <v>12</v>
      </c>
      <c r="D6" s="22">
        <v>0.2</v>
      </c>
      <c r="E6" s="11">
        <v>22600</v>
      </c>
      <c r="F6" s="11">
        <v>21900</v>
      </c>
      <c r="G6" s="11">
        <v>21764</v>
      </c>
      <c r="H6" s="25">
        <f>D6*(G6-E6)/(F6-E6)</f>
        <v>0.23885714285714288</v>
      </c>
    </row>
    <row r="7" spans="1:8" ht="24.6" x14ac:dyDescent="0.3">
      <c r="A7" s="54"/>
      <c r="B7" s="55" t="s">
        <v>111</v>
      </c>
      <c r="C7" s="11" t="s">
        <v>12</v>
      </c>
      <c r="D7" s="22">
        <v>0.2</v>
      </c>
      <c r="E7" s="11">
        <v>9289</v>
      </c>
      <c r="F7" s="11">
        <v>9289</v>
      </c>
      <c r="G7" s="11">
        <v>10247</v>
      </c>
      <c r="H7" s="25" t="s">
        <v>19</v>
      </c>
    </row>
    <row r="8" spans="1:8" ht="24.6" x14ac:dyDescent="0.3">
      <c r="A8" s="54"/>
      <c r="B8" s="55" t="s">
        <v>112</v>
      </c>
      <c r="C8" s="11" t="s">
        <v>20</v>
      </c>
      <c r="D8" s="22">
        <v>0.18</v>
      </c>
      <c r="E8" s="56">
        <v>114</v>
      </c>
      <c r="F8" s="11">
        <v>147</v>
      </c>
      <c r="G8" s="11">
        <v>177</v>
      </c>
      <c r="H8" s="25">
        <f t="shared" ref="H8:H9" si="0">D8*(G8-E8)/(F8-E8)</f>
        <v>0.34363636363636363</v>
      </c>
    </row>
    <row r="9" spans="1:8" ht="36" x14ac:dyDescent="0.3">
      <c r="A9" s="54"/>
      <c r="B9" s="57" t="s">
        <v>113</v>
      </c>
      <c r="C9" s="11" t="s">
        <v>12</v>
      </c>
      <c r="D9" s="22">
        <v>0.18</v>
      </c>
      <c r="E9" s="56">
        <v>266</v>
      </c>
      <c r="F9" s="11">
        <v>293</v>
      </c>
      <c r="G9" s="11">
        <v>313</v>
      </c>
      <c r="H9" s="25">
        <f t="shared" si="0"/>
        <v>0.3133333333333333</v>
      </c>
    </row>
    <row r="10" spans="1:8" ht="54.6" customHeight="1" x14ac:dyDescent="0.3">
      <c r="A10" s="54"/>
      <c r="B10" s="55" t="s">
        <v>114</v>
      </c>
      <c r="C10" s="11" t="s">
        <v>21</v>
      </c>
      <c r="D10" s="22">
        <v>0.04</v>
      </c>
      <c r="E10" s="56">
        <v>19</v>
      </c>
      <c r="F10" s="11">
        <v>19</v>
      </c>
      <c r="G10" s="11">
        <v>19</v>
      </c>
      <c r="H10" s="25" t="s">
        <v>19</v>
      </c>
    </row>
    <row r="11" spans="1:8" ht="16.2" x14ac:dyDescent="0.35">
      <c r="A11" s="31" t="s">
        <v>9</v>
      </c>
      <c r="B11" s="58"/>
      <c r="C11" s="58"/>
      <c r="D11" s="58"/>
      <c r="E11" s="58"/>
      <c r="F11" s="58"/>
      <c r="G11" s="58"/>
      <c r="H11" s="42">
        <f>SUM(H5:H10)</f>
        <v>0.90782683982683987</v>
      </c>
    </row>
    <row r="12" spans="1:8" ht="36" customHeight="1" x14ac:dyDescent="0.3">
      <c r="A12" s="59" t="s">
        <v>115</v>
      </c>
      <c r="B12" s="60" t="s">
        <v>59</v>
      </c>
      <c r="C12" s="61" t="s">
        <v>21</v>
      </c>
      <c r="D12" s="22">
        <v>0.3</v>
      </c>
      <c r="E12" s="11">
        <v>28</v>
      </c>
      <c r="F12" s="11">
        <v>30</v>
      </c>
      <c r="G12" s="11">
        <v>39</v>
      </c>
      <c r="H12" s="62">
        <f>D12*((G12-E12)/(F12-E12))</f>
        <v>1.65</v>
      </c>
    </row>
    <row r="13" spans="1:8" ht="42" customHeight="1" x14ac:dyDescent="0.3">
      <c r="A13" s="63"/>
      <c r="B13" s="60" t="s">
        <v>60</v>
      </c>
      <c r="C13" s="61" t="s">
        <v>12</v>
      </c>
      <c r="D13" s="22">
        <v>0.3</v>
      </c>
      <c r="E13" s="11">
        <v>2041</v>
      </c>
      <c r="F13" s="11">
        <v>2015</v>
      </c>
      <c r="G13" s="11">
        <v>2224</v>
      </c>
      <c r="H13" s="25">
        <f>IMABS(D13*(G13-E13)/(F13-E13))</f>
        <v>2.1115384615384616</v>
      </c>
    </row>
    <row r="14" spans="1:8" ht="40.799999999999997" customHeight="1" x14ac:dyDescent="0.3">
      <c r="A14" s="63"/>
      <c r="B14" s="64" t="s">
        <v>61</v>
      </c>
      <c r="C14" s="61" t="s">
        <v>12</v>
      </c>
      <c r="D14" s="22">
        <v>0.3</v>
      </c>
      <c r="E14" s="11">
        <v>344</v>
      </c>
      <c r="F14" s="11">
        <v>350</v>
      </c>
      <c r="G14" s="11">
        <v>451</v>
      </c>
      <c r="H14" s="62">
        <f t="shared" ref="H14:H36" si="1">D14*((G14-E14)/(F14-E14))</f>
        <v>5.35</v>
      </c>
    </row>
    <row r="15" spans="1:8" ht="40.799999999999997" customHeight="1" x14ac:dyDescent="0.3">
      <c r="A15" s="63"/>
      <c r="B15" s="60" t="s">
        <v>116</v>
      </c>
      <c r="C15" s="61" t="s">
        <v>12</v>
      </c>
      <c r="D15" s="22">
        <v>0.1</v>
      </c>
      <c r="E15" s="11">
        <v>131</v>
      </c>
      <c r="F15" s="24">
        <v>90</v>
      </c>
      <c r="G15" s="24">
        <v>90</v>
      </c>
      <c r="H15" s="62">
        <f t="shared" si="1"/>
        <v>0.1</v>
      </c>
    </row>
    <row r="16" spans="1:8" ht="16.2" x14ac:dyDescent="0.35">
      <c r="A16" s="31" t="s">
        <v>9</v>
      </c>
      <c r="B16" s="6"/>
      <c r="C16" s="6"/>
      <c r="D16" s="6"/>
      <c r="E16" s="6"/>
      <c r="F16" s="6"/>
      <c r="G16" s="6"/>
      <c r="H16" s="65">
        <f>SUM(H12:H14)</f>
        <v>9.111538461538462</v>
      </c>
    </row>
    <row r="17" spans="1:8" ht="84" x14ac:dyDescent="0.3">
      <c r="A17" s="66" t="s">
        <v>117</v>
      </c>
      <c r="B17" s="67" t="s">
        <v>118</v>
      </c>
      <c r="C17" s="11" t="s">
        <v>1</v>
      </c>
      <c r="D17" s="11">
        <v>0.05</v>
      </c>
      <c r="E17" s="11">
        <v>36.700000000000003</v>
      </c>
      <c r="F17" s="11">
        <v>56.5</v>
      </c>
      <c r="G17" s="11">
        <v>77</v>
      </c>
      <c r="H17" s="62">
        <f t="shared" si="1"/>
        <v>0.10176767676767678</v>
      </c>
    </row>
    <row r="18" spans="1:8" ht="72.599999999999994" customHeight="1" x14ac:dyDescent="0.3">
      <c r="A18" s="68"/>
      <c r="B18" s="67" t="s">
        <v>119</v>
      </c>
      <c r="C18" s="11" t="s">
        <v>1</v>
      </c>
      <c r="D18" s="11">
        <v>0.05</v>
      </c>
      <c r="E18" s="11">
        <v>43.8</v>
      </c>
      <c r="F18" s="11">
        <v>69.3</v>
      </c>
      <c r="G18" s="11">
        <v>96</v>
      </c>
      <c r="H18" s="62">
        <f t="shared" si="1"/>
        <v>0.1023529411764706</v>
      </c>
    </row>
    <row r="19" spans="1:8" ht="60" x14ac:dyDescent="0.3">
      <c r="A19" s="68"/>
      <c r="B19" s="67" t="s">
        <v>120</v>
      </c>
      <c r="C19" s="11" t="s">
        <v>1</v>
      </c>
      <c r="D19" s="11">
        <v>0.05</v>
      </c>
      <c r="E19" s="11">
        <v>90</v>
      </c>
      <c r="F19" s="11">
        <v>95</v>
      </c>
      <c r="G19" s="11">
        <v>100</v>
      </c>
      <c r="H19" s="62">
        <f t="shared" si="1"/>
        <v>0.1</v>
      </c>
    </row>
    <row r="20" spans="1:8" ht="108.6" thickBot="1" x14ac:dyDescent="0.35">
      <c r="A20" s="68"/>
      <c r="B20" s="69" t="s">
        <v>121</v>
      </c>
      <c r="C20" s="70" t="s">
        <v>1</v>
      </c>
      <c r="D20" s="11">
        <v>0.05</v>
      </c>
      <c r="E20" s="70">
        <v>11.4</v>
      </c>
      <c r="F20" s="70">
        <v>11.4</v>
      </c>
      <c r="G20" s="70">
        <v>35.4</v>
      </c>
      <c r="H20" s="62" t="s">
        <v>19</v>
      </c>
    </row>
    <row r="21" spans="1:8" ht="72" x14ac:dyDescent="0.3">
      <c r="A21" s="68"/>
      <c r="B21" s="67" t="s">
        <v>122</v>
      </c>
      <c r="C21" s="11" t="s">
        <v>1</v>
      </c>
      <c r="D21" s="11">
        <v>0.05</v>
      </c>
      <c r="E21" s="11">
        <v>24</v>
      </c>
      <c r="F21" s="11">
        <v>25</v>
      </c>
      <c r="G21" s="11">
        <v>0</v>
      </c>
      <c r="H21" s="25">
        <f>(D21*(G21-E21)/(F21-E21))</f>
        <v>-1.2000000000000002</v>
      </c>
    </row>
    <row r="22" spans="1:8" ht="72" x14ac:dyDescent="0.3">
      <c r="A22" s="68"/>
      <c r="B22" s="71" t="s">
        <v>123</v>
      </c>
      <c r="C22" s="11" t="s">
        <v>1</v>
      </c>
      <c r="D22" s="11">
        <v>0.05</v>
      </c>
      <c r="E22" s="72">
        <v>20.6</v>
      </c>
      <c r="F22" s="72">
        <v>21.6</v>
      </c>
      <c r="G22" s="72">
        <v>23.5</v>
      </c>
      <c r="H22" s="62">
        <f t="shared" si="1"/>
        <v>0.14499999999999993</v>
      </c>
    </row>
    <row r="23" spans="1:8" ht="84" x14ac:dyDescent="0.3">
      <c r="A23" s="68"/>
      <c r="B23" s="71" t="s">
        <v>124</v>
      </c>
      <c r="C23" s="11" t="s">
        <v>1</v>
      </c>
      <c r="D23" s="11">
        <v>0.05</v>
      </c>
      <c r="E23" s="72">
        <v>62</v>
      </c>
      <c r="F23" s="72">
        <v>62</v>
      </c>
      <c r="G23" s="72">
        <v>100</v>
      </c>
      <c r="H23" s="62" t="s">
        <v>19</v>
      </c>
    </row>
    <row r="24" spans="1:8" ht="156" x14ac:dyDescent="0.3">
      <c r="A24" s="68"/>
      <c r="B24" s="71" t="s">
        <v>125</v>
      </c>
      <c r="C24" s="11" t="s">
        <v>1</v>
      </c>
      <c r="D24" s="11">
        <v>0.05</v>
      </c>
      <c r="E24" s="72">
        <v>30</v>
      </c>
      <c r="F24" s="72">
        <v>30</v>
      </c>
      <c r="G24" s="72">
        <v>33</v>
      </c>
      <c r="H24" s="62" t="s">
        <v>19</v>
      </c>
    </row>
    <row r="25" spans="1:8" ht="96" x14ac:dyDescent="0.3">
      <c r="A25" s="68"/>
      <c r="B25" s="71" t="s">
        <v>126</v>
      </c>
      <c r="C25" s="11" t="s">
        <v>1</v>
      </c>
      <c r="D25" s="11">
        <v>0.05</v>
      </c>
      <c r="E25" s="72">
        <v>17.5</v>
      </c>
      <c r="F25" s="72">
        <v>18</v>
      </c>
      <c r="G25" s="72">
        <v>60.74</v>
      </c>
      <c r="H25" s="62">
        <f t="shared" si="1"/>
        <v>4.3240000000000007</v>
      </c>
    </row>
    <row r="26" spans="1:8" ht="60" x14ac:dyDescent="0.3">
      <c r="A26" s="68"/>
      <c r="B26" s="71" t="s">
        <v>127</v>
      </c>
      <c r="C26" s="11" t="s">
        <v>1</v>
      </c>
      <c r="D26" s="11">
        <v>0.05</v>
      </c>
      <c r="E26" s="72">
        <v>90</v>
      </c>
      <c r="F26" s="72">
        <v>45</v>
      </c>
      <c r="G26" s="72">
        <v>31.4</v>
      </c>
      <c r="H26" s="62">
        <f t="shared" si="1"/>
        <v>6.5111111111111106E-2</v>
      </c>
    </row>
    <row r="27" spans="1:8" ht="60" x14ac:dyDescent="0.3">
      <c r="A27" s="68"/>
      <c r="B27" s="71" t="s">
        <v>128</v>
      </c>
      <c r="C27" s="11" t="s">
        <v>1</v>
      </c>
      <c r="D27" s="11">
        <v>0.05</v>
      </c>
      <c r="E27" s="72">
        <v>40</v>
      </c>
      <c r="F27" s="72">
        <v>45</v>
      </c>
      <c r="G27" s="72">
        <v>26.9</v>
      </c>
      <c r="H27" s="62">
        <f>IMABS(D27*(G27-E27)/(F27-E27))</f>
        <v>0.13100000000000003</v>
      </c>
    </row>
    <row r="28" spans="1:8" ht="96" x14ac:dyDescent="0.3">
      <c r="A28" s="68"/>
      <c r="B28" s="71" t="s">
        <v>129</v>
      </c>
      <c r="C28" s="11" t="s">
        <v>1</v>
      </c>
      <c r="D28" s="11">
        <v>0.05</v>
      </c>
      <c r="E28" s="72">
        <v>98</v>
      </c>
      <c r="F28" s="72">
        <v>99</v>
      </c>
      <c r="G28" s="72">
        <v>100</v>
      </c>
      <c r="H28" s="62">
        <f t="shared" si="1"/>
        <v>0.1</v>
      </c>
    </row>
    <row r="29" spans="1:8" ht="48" x14ac:dyDescent="0.3">
      <c r="A29" s="68"/>
      <c r="B29" s="71" t="s">
        <v>130</v>
      </c>
      <c r="C29" s="11" t="s">
        <v>1</v>
      </c>
      <c r="D29" s="11">
        <v>0.05</v>
      </c>
      <c r="E29" s="72">
        <v>103</v>
      </c>
      <c r="F29" s="72">
        <v>105</v>
      </c>
      <c r="G29" s="72">
        <v>52.5</v>
      </c>
      <c r="H29" s="62">
        <f>IMABS(D29*(G29-E29)/(F29-E29))</f>
        <v>1.2625000000000002</v>
      </c>
    </row>
    <row r="30" spans="1:8" ht="84" x14ac:dyDescent="0.3">
      <c r="A30" s="68"/>
      <c r="B30" s="71" t="s">
        <v>131</v>
      </c>
      <c r="C30" s="11" t="s">
        <v>1</v>
      </c>
      <c r="D30" s="11">
        <v>0.05</v>
      </c>
      <c r="E30" s="72">
        <v>13.1</v>
      </c>
      <c r="F30" s="72">
        <v>13.5</v>
      </c>
      <c r="G30" s="72">
        <v>4.3499999999999996</v>
      </c>
      <c r="H30" s="62">
        <f>IMABS(D30*(G30-E30)/(F30-E30))</f>
        <v>1.0937499999999991</v>
      </c>
    </row>
    <row r="31" spans="1:8" ht="84" x14ac:dyDescent="0.3">
      <c r="A31" s="68"/>
      <c r="B31" s="71" t="s">
        <v>132</v>
      </c>
      <c r="C31" s="11" t="s">
        <v>1</v>
      </c>
      <c r="D31" s="11">
        <v>0.05</v>
      </c>
      <c r="E31" s="73">
        <v>4</v>
      </c>
      <c r="F31" s="72">
        <v>4.2</v>
      </c>
      <c r="G31" s="72">
        <v>0</v>
      </c>
      <c r="H31" s="62">
        <f>(D31*(G31-E31)/(F31-E31))</f>
        <v>-0.99999999999999922</v>
      </c>
    </row>
    <row r="32" spans="1:8" ht="144" x14ac:dyDescent="0.3">
      <c r="A32" s="68"/>
      <c r="B32" s="71" t="s">
        <v>133</v>
      </c>
      <c r="C32" s="11" t="s">
        <v>1</v>
      </c>
      <c r="D32" s="11">
        <v>0.05</v>
      </c>
      <c r="E32" s="72">
        <v>60</v>
      </c>
      <c r="F32" s="72">
        <v>60.5</v>
      </c>
      <c r="G32" s="72">
        <v>100</v>
      </c>
      <c r="H32" s="62">
        <f t="shared" si="1"/>
        <v>4</v>
      </c>
    </row>
    <row r="33" spans="1:8" ht="144" x14ac:dyDescent="0.3">
      <c r="A33" s="68"/>
      <c r="B33" s="71" t="s">
        <v>134</v>
      </c>
      <c r="C33" s="11" t="s">
        <v>1</v>
      </c>
      <c r="D33" s="11">
        <v>0.05</v>
      </c>
      <c r="E33" s="72">
        <v>58.5</v>
      </c>
      <c r="F33" s="72">
        <v>59</v>
      </c>
      <c r="G33" s="72">
        <v>100</v>
      </c>
      <c r="H33" s="62">
        <f t="shared" si="1"/>
        <v>4.1500000000000004</v>
      </c>
    </row>
    <row r="34" spans="1:8" ht="84" x14ac:dyDescent="0.3">
      <c r="A34" s="68"/>
      <c r="B34" s="71" t="s">
        <v>135</v>
      </c>
      <c r="C34" s="11" t="s">
        <v>1</v>
      </c>
      <c r="D34" s="11">
        <v>0.05</v>
      </c>
      <c r="E34" s="72">
        <v>9.1</v>
      </c>
      <c r="F34" s="72">
        <v>9.1</v>
      </c>
      <c r="G34" s="72">
        <v>9.1999999999999993</v>
      </c>
      <c r="H34" s="62" t="s">
        <v>19</v>
      </c>
    </row>
    <row r="35" spans="1:8" ht="48" x14ac:dyDescent="0.3">
      <c r="A35" s="68"/>
      <c r="B35" s="71" t="s">
        <v>136</v>
      </c>
      <c r="C35" s="11" t="s">
        <v>13</v>
      </c>
      <c r="D35" s="11">
        <v>0.05</v>
      </c>
      <c r="E35" s="72">
        <v>13</v>
      </c>
      <c r="F35" s="72">
        <v>16</v>
      </c>
      <c r="G35" s="72">
        <v>16</v>
      </c>
      <c r="H35" s="62">
        <f t="shared" si="1"/>
        <v>0.05</v>
      </c>
    </row>
    <row r="36" spans="1:8" ht="36" x14ac:dyDescent="0.3">
      <c r="A36" s="74"/>
      <c r="B36" s="71" t="s">
        <v>137</v>
      </c>
      <c r="C36" s="72" t="s">
        <v>12</v>
      </c>
      <c r="D36" s="11">
        <v>0.05</v>
      </c>
      <c r="E36" s="72">
        <v>103</v>
      </c>
      <c r="F36" s="72">
        <v>104</v>
      </c>
      <c r="G36" s="72">
        <v>104</v>
      </c>
      <c r="H36" s="62">
        <f t="shared" si="1"/>
        <v>0.05</v>
      </c>
    </row>
    <row r="37" spans="1:8" ht="16.2" x14ac:dyDescent="0.35">
      <c r="A37" s="31" t="s">
        <v>9</v>
      </c>
      <c r="B37" s="6"/>
      <c r="C37" s="6"/>
      <c r="D37" s="9"/>
      <c r="E37" s="9"/>
      <c r="F37" s="9"/>
      <c r="G37" s="9"/>
      <c r="H37" s="42">
        <f>SUM(H17:H36)</f>
        <v>13.475481729055261</v>
      </c>
    </row>
    <row r="38" spans="1:8" ht="42.6" customHeight="1" x14ac:dyDescent="0.3">
      <c r="A38" s="45" t="s">
        <v>213</v>
      </c>
      <c r="B38" s="75" t="s">
        <v>62</v>
      </c>
      <c r="C38" s="11" t="s">
        <v>13</v>
      </c>
      <c r="D38" s="22">
        <v>0.2</v>
      </c>
      <c r="E38" s="11">
        <v>2</v>
      </c>
      <c r="F38" s="11">
        <v>3</v>
      </c>
      <c r="G38" s="61">
        <v>3</v>
      </c>
      <c r="H38" s="37">
        <f t="shared" ref="H38:H42" si="2">D38*((G38-E38)/(F38-E38))</f>
        <v>0.2</v>
      </c>
    </row>
    <row r="39" spans="1:8" ht="36" x14ac:dyDescent="0.3">
      <c r="A39" s="45"/>
      <c r="B39" s="75" t="s">
        <v>63</v>
      </c>
      <c r="C39" s="11" t="s">
        <v>13</v>
      </c>
      <c r="D39" s="22">
        <v>0.2</v>
      </c>
      <c r="E39" s="11">
        <v>2</v>
      </c>
      <c r="F39" s="11">
        <v>3</v>
      </c>
      <c r="G39" s="61">
        <v>3</v>
      </c>
      <c r="H39" s="37">
        <f t="shared" si="2"/>
        <v>0.2</v>
      </c>
    </row>
    <row r="40" spans="1:8" ht="24" x14ac:dyDescent="0.3">
      <c r="A40" s="45"/>
      <c r="B40" s="75" t="s">
        <v>138</v>
      </c>
      <c r="C40" s="11" t="s">
        <v>13</v>
      </c>
      <c r="D40" s="22">
        <v>0.2</v>
      </c>
      <c r="E40" s="11">
        <v>2</v>
      </c>
      <c r="F40" s="24">
        <v>3</v>
      </c>
      <c r="G40" s="24">
        <v>3</v>
      </c>
      <c r="H40" s="37">
        <f t="shared" si="2"/>
        <v>0.2</v>
      </c>
    </row>
    <row r="41" spans="1:8" ht="84" x14ac:dyDescent="0.3">
      <c r="A41" s="45"/>
      <c r="B41" s="75" t="s">
        <v>139</v>
      </c>
      <c r="C41" s="11" t="s">
        <v>12</v>
      </c>
      <c r="D41" s="22">
        <v>0.2</v>
      </c>
      <c r="E41" s="11">
        <v>1120</v>
      </c>
      <c r="F41" s="11">
        <v>2067</v>
      </c>
      <c r="G41" s="11">
        <v>2067</v>
      </c>
      <c r="H41" s="37">
        <f t="shared" si="2"/>
        <v>0.2</v>
      </c>
    </row>
    <row r="42" spans="1:8" ht="24" x14ac:dyDescent="0.3">
      <c r="A42" s="45"/>
      <c r="B42" s="67" t="s">
        <v>64</v>
      </c>
      <c r="C42" s="11" t="s">
        <v>13</v>
      </c>
      <c r="D42" s="22">
        <v>0.2</v>
      </c>
      <c r="E42" s="11">
        <v>2</v>
      </c>
      <c r="F42" s="11">
        <v>3</v>
      </c>
      <c r="G42" s="11">
        <v>3</v>
      </c>
      <c r="H42" s="37">
        <f t="shared" si="2"/>
        <v>0.2</v>
      </c>
    </row>
    <row r="43" spans="1:8" ht="16.2" x14ac:dyDescent="0.35">
      <c r="A43" s="49" t="s">
        <v>9</v>
      </c>
      <c r="B43" s="58"/>
      <c r="C43" s="58"/>
      <c r="D43" s="58"/>
      <c r="E43" s="58"/>
      <c r="F43" s="58"/>
      <c r="G43" s="58"/>
      <c r="H43" s="42">
        <f>SUM(H38:H42)</f>
        <v>1</v>
      </c>
    </row>
    <row r="44" spans="1:8" x14ac:dyDescent="0.3">
      <c r="A44" s="6"/>
      <c r="B44" s="6"/>
      <c r="C44" s="6"/>
      <c r="D44" s="6"/>
      <c r="E44" s="6"/>
      <c r="F44" s="6"/>
      <c r="G44" s="6"/>
      <c r="H44" s="6"/>
    </row>
    <row r="45" spans="1:8" x14ac:dyDescent="0.3">
      <c r="A45" s="6"/>
      <c r="B45" s="6"/>
      <c r="C45" s="6"/>
      <c r="D45" s="6"/>
      <c r="E45" s="6"/>
      <c r="F45" s="6"/>
      <c r="G45" s="6"/>
      <c r="H45" s="6"/>
    </row>
    <row r="46" spans="1:8" ht="42" x14ac:dyDescent="0.3">
      <c r="A46" s="76" t="s">
        <v>16</v>
      </c>
      <c r="B46" s="52">
        <f>(H11*423769.4+H16*7880.2+H37*73.4+H43*470.3)/432193.3</f>
        <v>1.0596401678620286</v>
      </c>
      <c r="C46" s="6"/>
      <c r="D46" s="6"/>
      <c r="E46" s="6"/>
      <c r="F46" s="6"/>
      <c r="G46" s="6"/>
      <c r="H46" s="6"/>
    </row>
    <row r="47" spans="1:8" ht="28.2" x14ac:dyDescent="0.3">
      <c r="A47" s="76" t="s">
        <v>17</v>
      </c>
      <c r="B47" s="52">
        <v>0.98699999999999999</v>
      </c>
      <c r="C47" s="6"/>
      <c r="D47" s="6"/>
      <c r="E47" s="6"/>
      <c r="F47" s="6"/>
      <c r="G47" s="6"/>
      <c r="H47" s="6"/>
    </row>
    <row r="48" spans="1:8" ht="28.2" x14ac:dyDescent="0.3">
      <c r="A48" s="76" t="s">
        <v>22</v>
      </c>
      <c r="B48" s="52">
        <f>B46/B47</f>
        <v>1.0735969279250543</v>
      </c>
      <c r="C48" s="8" t="s">
        <v>40</v>
      </c>
      <c r="D48" s="6"/>
      <c r="E48" s="6"/>
      <c r="F48" s="6"/>
      <c r="G48" s="6"/>
      <c r="H48" s="6"/>
    </row>
  </sheetData>
  <mergeCells count="5">
    <mergeCell ref="A38:A42"/>
    <mergeCell ref="A2:H2"/>
    <mergeCell ref="A5:A10"/>
    <mergeCell ref="A17:A36"/>
    <mergeCell ref="A12:A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2"/>
  <sheetViews>
    <sheetView workbookViewId="0">
      <selection activeCell="A5" sqref="A5:H20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17" t="s">
        <v>31</v>
      </c>
      <c r="B2" s="17"/>
      <c r="C2" s="17"/>
      <c r="D2" s="17"/>
      <c r="E2" s="17"/>
      <c r="F2" s="17"/>
      <c r="G2" s="17"/>
      <c r="H2" s="17"/>
    </row>
    <row r="3" spans="1:8" ht="27.6" x14ac:dyDescent="0.3">
      <c r="A3" s="2" t="s">
        <v>2</v>
      </c>
      <c r="B3" s="2" t="s">
        <v>7</v>
      </c>
      <c r="C3" s="2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38</v>
      </c>
    </row>
    <row r="4" spans="1:8" x14ac:dyDescent="0.3">
      <c r="A4" s="4">
        <v>1</v>
      </c>
      <c r="B4" s="2">
        <v>2</v>
      </c>
      <c r="C4" s="2">
        <v>3</v>
      </c>
      <c r="D4" s="4">
        <v>4</v>
      </c>
      <c r="E4" s="2">
        <v>5</v>
      </c>
      <c r="F4" s="2">
        <v>6</v>
      </c>
      <c r="G4" s="4">
        <v>7</v>
      </c>
      <c r="H4" s="2">
        <v>8</v>
      </c>
    </row>
    <row r="5" spans="1:8" ht="43.8" customHeight="1" x14ac:dyDescent="0.3">
      <c r="A5" s="77" t="s">
        <v>140</v>
      </c>
      <c r="B5" s="78" t="s">
        <v>42</v>
      </c>
      <c r="C5" s="79" t="s">
        <v>20</v>
      </c>
      <c r="D5" s="22">
        <v>0.2</v>
      </c>
      <c r="E5" s="11">
        <v>11</v>
      </c>
      <c r="F5" s="11">
        <v>1</v>
      </c>
      <c r="G5" s="11">
        <v>1</v>
      </c>
      <c r="H5" s="36">
        <f>D5*(G5-E5)/(F5-E5)</f>
        <v>0.2</v>
      </c>
    </row>
    <row r="6" spans="1:8" ht="24" x14ac:dyDescent="0.3">
      <c r="A6" s="80"/>
      <c r="B6" s="81" t="s">
        <v>43</v>
      </c>
      <c r="C6" s="82" t="s">
        <v>1</v>
      </c>
      <c r="D6" s="22">
        <v>0.3</v>
      </c>
      <c r="E6" s="11">
        <v>100</v>
      </c>
      <c r="F6" s="11">
        <v>100</v>
      </c>
      <c r="G6" s="11">
        <v>100</v>
      </c>
      <c r="H6" s="36" t="s">
        <v>19</v>
      </c>
    </row>
    <row r="7" spans="1:8" ht="30" customHeight="1" x14ac:dyDescent="0.3">
      <c r="A7" s="66" t="s">
        <v>141</v>
      </c>
      <c r="B7" s="83" t="s">
        <v>65</v>
      </c>
      <c r="C7" s="11" t="s">
        <v>20</v>
      </c>
      <c r="D7" s="36">
        <v>0.05</v>
      </c>
      <c r="E7" s="61">
        <v>2</v>
      </c>
      <c r="F7" s="11">
        <v>1</v>
      </c>
      <c r="G7" s="11">
        <v>2</v>
      </c>
      <c r="H7" s="36">
        <f>D7*(G7-E7)/(F7-E7)</f>
        <v>0</v>
      </c>
    </row>
    <row r="8" spans="1:8" ht="58.8" customHeight="1" x14ac:dyDescent="0.3">
      <c r="A8" s="68"/>
      <c r="B8" s="83" t="s">
        <v>66</v>
      </c>
      <c r="C8" s="84" t="s">
        <v>69</v>
      </c>
      <c r="D8" s="36">
        <v>0.05</v>
      </c>
      <c r="E8" s="85">
        <v>103.8</v>
      </c>
      <c r="F8" s="84">
        <v>52</v>
      </c>
      <c r="G8" s="84">
        <v>52</v>
      </c>
      <c r="H8" s="36">
        <f t="shared" ref="H8:H12" si="0">D8*(G8-E8)/(F8-E8)</f>
        <v>0.05</v>
      </c>
    </row>
    <row r="9" spans="1:8" ht="44.4" customHeight="1" x14ac:dyDescent="0.3">
      <c r="A9" s="68"/>
      <c r="B9" s="83" t="s">
        <v>67</v>
      </c>
      <c r="C9" s="84" t="s">
        <v>20</v>
      </c>
      <c r="D9" s="36">
        <v>0.2</v>
      </c>
      <c r="E9" s="61">
        <v>4</v>
      </c>
      <c r="F9" s="11">
        <v>5</v>
      </c>
      <c r="G9" s="11">
        <v>5</v>
      </c>
      <c r="H9" s="36">
        <f t="shared" si="0"/>
        <v>0.2</v>
      </c>
    </row>
    <row r="10" spans="1:8" ht="43.8" customHeight="1" x14ac:dyDescent="0.3">
      <c r="A10" s="68"/>
      <c r="B10" s="83" t="s">
        <v>68</v>
      </c>
      <c r="C10" s="84" t="s">
        <v>21</v>
      </c>
      <c r="D10" s="36">
        <v>0.2</v>
      </c>
      <c r="E10" s="85">
        <v>16</v>
      </c>
      <c r="F10" s="84">
        <v>14</v>
      </c>
      <c r="G10" s="84">
        <v>14</v>
      </c>
      <c r="H10" s="36">
        <f t="shared" si="0"/>
        <v>0.2</v>
      </c>
    </row>
    <row r="11" spans="1:8" ht="42.6" customHeight="1" x14ac:dyDescent="0.3">
      <c r="A11" s="86" t="s">
        <v>142</v>
      </c>
      <c r="B11" s="87" t="s">
        <v>70</v>
      </c>
      <c r="C11" s="88" t="s">
        <v>69</v>
      </c>
      <c r="D11" s="22">
        <v>0.2</v>
      </c>
      <c r="E11" s="11">
        <v>0</v>
      </c>
      <c r="F11" s="11">
        <v>25.4</v>
      </c>
      <c r="G11" s="11">
        <v>0</v>
      </c>
      <c r="H11" s="36">
        <f t="shared" si="0"/>
        <v>0</v>
      </c>
    </row>
    <row r="12" spans="1:8" ht="69" customHeight="1" x14ac:dyDescent="0.3">
      <c r="A12" s="86"/>
      <c r="B12" s="87" t="s">
        <v>71</v>
      </c>
      <c r="C12" s="88" t="s">
        <v>21</v>
      </c>
      <c r="D12" s="22">
        <v>0.05</v>
      </c>
      <c r="E12" s="11">
        <v>0</v>
      </c>
      <c r="F12" s="11">
        <v>3</v>
      </c>
      <c r="G12" s="11">
        <v>0</v>
      </c>
      <c r="H12" s="36">
        <f t="shared" si="0"/>
        <v>0</v>
      </c>
    </row>
    <row r="13" spans="1:8" ht="32.4" customHeight="1" x14ac:dyDescent="0.3">
      <c r="A13" s="66" t="s">
        <v>143</v>
      </c>
      <c r="B13" s="60" t="s">
        <v>144</v>
      </c>
      <c r="C13" s="89" t="s">
        <v>145</v>
      </c>
      <c r="D13" s="22"/>
      <c r="E13" s="33"/>
      <c r="F13" s="11">
        <v>0</v>
      </c>
      <c r="G13" s="11">
        <v>0</v>
      </c>
      <c r="H13" s="36" t="s">
        <v>19</v>
      </c>
    </row>
    <row r="14" spans="1:8" ht="41.4" customHeight="1" x14ac:dyDescent="0.3">
      <c r="A14" s="74"/>
      <c r="B14" s="60" t="s">
        <v>146</v>
      </c>
      <c r="C14" s="89" t="s">
        <v>12</v>
      </c>
      <c r="D14" s="22"/>
      <c r="E14" s="33"/>
      <c r="F14" s="11">
        <v>0</v>
      </c>
      <c r="G14" s="11">
        <v>0</v>
      </c>
      <c r="H14" s="36" t="s">
        <v>19</v>
      </c>
    </row>
    <row r="15" spans="1:8" x14ac:dyDescent="0.3">
      <c r="A15" s="32" t="s">
        <v>8</v>
      </c>
      <c r="B15" s="58"/>
      <c r="C15" s="58"/>
      <c r="D15" s="58"/>
      <c r="E15" s="58"/>
      <c r="F15" s="58"/>
      <c r="G15" s="58"/>
      <c r="H15" s="42">
        <f>SUM(H5:H14)</f>
        <v>0.65</v>
      </c>
    </row>
    <row r="16" spans="1:8" x14ac:dyDescent="0.3">
      <c r="A16" s="6"/>
      <c r="B16" s="6"/>
      <c r="C16" s="6"/>
      <c r="D16" s="6"/>
      <c r="E16" s="6"/>
      <c r="F16" s="6"/>
      <c r="G16" s="6"/>
      <c r="H16" s="6"/>
    </row>
    <row r="17" spans="1:8" x14ac:dyDescent="0.3">
      <c r="A17" s="6"/>
      <c r="B17" s="6"/>
      <c r="C17" s="6"/>
      <c r="D17" s="6"/>
      <c r="E17" s="6"/>
      <c r="F17" s="6"/>
      <c r="G17" s="6"/>
      <c r="H17" s="6"/>
    </row>
    <row r="18" spans="1:8" ht="42" x14ac:dyDescent="0.3">
      <c r="A18" s="76" t="s">
        <v>16</v>
      </c>
      <c r="B18" s="52">
        <f>(H15*1699.4)/1699.4</f>
        <v>0.65</v>
      </c>
      <c r="C18" s="6"/>
      <c r="D18" s="6"/>
      <c r="E18" s="6"/>
      <c r="F18" s="6"/>
      <c r="G18" s="6"/>
      <c r="H18" s="6"/>
    </row>
    <row r="19" spans="1:8" ht="28.2" x14ac:dyDescent="0.3">
      <c r="A19" s="76" t="s">
        <v>17</v>
      </c>
      <c r="B19" s="52">
        <v>0.95199999999999996</v>
      </c>
      <c r="C19" s="6"/>
      <c r="D19" s="6"/>
      <c r="E19" s="6"/>
      <c r="F19" s="6"/>
      <c r="G19" s="6"/>
      <c r="H19" s="6"/>
    </row>
    <row r="20" spans="1:8" ht="28.2" x14ac:dyDescent="0.3">
      <c r="A20" s="76" t="s">
        <v>22</v>
      </c>
      <c r="B20" s="52">
        <f>B18/B19</f>
        <v>0.6827731092436975</v>
      </c>
      <c r="C20" s="90"/>
      <c r="D20" s="91" t="s">
        <v>41</v>
      </c>
      <c r="E20" s="6"/>
      <c r="F20" s="6"/>
      <c r="G20" s="6"/>
      <c r="H20" s="6"/>
    </row>
    <row r="22" spans="1:8" x14ac:dyDescent="0.3">
      <c r="A22" s="16"/>
      <c r="B22" s="16"/>
      <c r="C22" s="16"/>
      <c r="D22" s="16"/>
      <c r="E22" s="16"/>
      <c r="F22" s="16"/>
    </row>
  </sheetData>
  <mergeCells count="6">
    <mergeCell ref="A22:F22"/>
    <mergeCell ref="A2:H2"/>
    <mergeCell ref="A5:A6"/>
    <mergeCell ref="A7:A10"/>
    <mergeCell ref="A11:A12"/>
    <mergeCell ref="A13:A1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"/>
  <sheetViews>
    <sheetView topLeftCell="A20" workbookViewId="0">
      <selection activeCell="D27" sqref="A1:H27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9" t="s">
        <v>32</v>
      </c>
      <c r="B2" s="19"/>
      <c r="C2" s="19"/>
      <c r="D2" s="19"/>
      <c r="E2" s="19"/>
      <c r="F2" s="19"/>
      <c r="G2" s="19"/>
      <c r="H2" s="19"/>
    </row>
    <row r="3" spans="1:8" ht="44.4" customHeight="1" x14ac:dyDescent="0.3">
      <c r="A3" s="92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ht="13.8" customHeight="1" x14ac:dyDescent="0.3">
      <c r="A4" s="92">
        <v>1</v>
      </c>
      <c r="B4" s="93">
        <v>2</v>
      </c>
      <c r="C4" s="93">
        <v>3</v>
      </c>
      <c r="D4" s="92">
        <v>4</v>
      </c>
      <c r="E4" s="93">
        <v>5</v>
      </c>
      <c r="F4" s="93">
        <v>6</v>
      </c>
      <c r="G4" s="92">
        <v>7</v>
      </c>
      <c r="H4" s="93">
        <v>8</v>
      </c>
    </row>
    <row r="5" spans="1:8" ht="46.2" customHeight="1" x14ac:dyDescent="0.3">
      <c r="A5" s="86" t="s">
        <v>150</v>
      </c>
      <c r="B5" s="95" t="s">
        <v>147</v>
      </c>
      <c r="C5" s="82" t="s">
        <v>21</v>
      </c>
      <c r="D5" s="96">
        <v>0.35</v>
      </c>
      <c r="E5" s="11">
        <v>252</v>
      </c>
      <c r="F5" s="11">
        <v>249</v>
      </c>
      <c r="G5" s="11">
        <v>282</v>
      </c>
      <c r="H5" s="25">
        <f>IMABS(D5*(G5-E5)/(F5-E5))</f>
        <v>3.5</v>
      </c>
    </row>
    <row r="6" spans="1:8" x14ac:dyDescent="0.3">
      <c r="A6" s="86"/>
      <c r="B6" s="97" t="s">
        <v>148</v>
      </c>
      <c r="C6" s="82" t="s">
        <v>21</v>
      </c>
      <c r="D6" s="96">
        <v>0.35</v>
      </c>
      <c r="E6" s="11">
        <v>141</v>
      </c>
      <c r="F6" s="11">
        <v>138</v>
      </c>
      <c r="G6" s="11">
        <v>144</v>
      </c>
      <c r="H6" s="25">
        <f t="shared" ref="H6:H15" si="0">IMABS(D6*(G6-E6)/(F6-E6))</f>
        <v>0.34999999999999992</v>
      </c>
    </row>
    <row r="7" spans="1:8" ht="24" x14ac:dyDescent="0.3">
      <c r="A7" s="86"/>
      <c r="B7" s="98" t="s">
        <v>149</v>
      </c>
      <c r="C7" s="82" t="s">
        <v>21</v>
      </c>
      <c r="D7" s="96">
        <v>0.3</v>
      </c>
      <c r="E7" s="11">
        <v>6</v>
      </c>
      <c r="F7" s="11">
        <v>5</v>
      </c>
      <c r="G7" s="11">
        <v>17</v>
      </c>
      <c r="H7" s="25">
        <f t="shared" si="0"/>
        <v>3.3</v>
      </c>
    </row>
    <row r="8" spans="1:8" ht="16.2" x14ac:dyDescent="0.35">
      <c r="A8" s="31" t="s">
        <v>9</v>
      </c>
      <c r="B8" s="6"/>
      <c r="C8" s="6"/>
      <c r="D8" s="6"/>
      <c r="E8" s="6"/>
      <c r="F8" s="6"/>
      <c r="G8" s="6"/>
      <c r="H8" s="99">
        <f>H5+H6+H7</f>
        <v>7.15</v>
      </c>
    </row>
    <row r="9" spans="1:8" ht="55.2" customHeight="1" x14ac:dyDescent="0.3">
      <c r="A9" s="86" t="s">
        <v>151</v>
      </c>
      <c r="B9" s="100" t="s">
        <v>152</v>
      </c>
      <c r="C9" s="101" t="s">
        <v>21</v>
      </c>
      <c r="D9" s="96">
        <v>0.25</v>
      </c>
      <c r="E9" s="11">
        <v>8</v>
      </c>
      <c r="F9" s="11">
        <v>7</v>
      </c>
      <c r="G9" s="102">
        <v>17</v>
      </c>
      <c r="H9" s="25">
        <f t="shared" si="0"/>
        <v>2.25</v>
      </c>
    </row>
    <row r="10" spans="1:8" ht="39.6" x14ac:dyDescent="0.3">
      <c r="A10" s="86"/>
      <c r="B10" s="100" t="s">
        <v>153</v>
      </c>
      <c r="C10" s="101" t="s">
        <v>21</v>
      </c>
      <c r="D10" s="96">
        <v>0.25</v>
      </c>
      <c r="E10" s="11">
        <v>111</v>
      </c>
      <c r="F10" s="11">
        <v>110</v>
      </c>
      <c r="G10" s="102">
        <v>93</v>
      </c>
      <c r="H10" s="25">
        <f t="shared" si="0"/>
        <v>4.5</v>
      </c>
    </row>
    <row r="11" spans="1:8" ht="39.6" x14ac:dyDescent="0.3">
      <c r="A11" s="86"/>
      <c r="B11" s="103" t="s">
        <v>154</v>
      </c>
      <c r="C11" s="101" t="s">
        <v>12</v>
      </c>
      <c r="D11" s="96">
        <v>0.25</v>
      </c>
      <c r="E11" s="11">
        <v>45</v>
      </c>
      <c r="F11" s="11">
        <v>44</v>
      </c>
      <c r="G11" s="102">
        <v>43</v>
      </c>
      <c r="H11" s="25">
        <f t="shared" si="0"/>
        <v>0.5</v>
      </c>
    </row>
    <row r="12" spans="1:8" ht="66" x14ac:dyDescent="0.3">
      <c r="A12" s="86"/>
      <c r="B12" s="103" t="s">
        <v>155</v>
      </c>
      <c r="C12" s="101" t="s">
        <v>21</v>
      </c>
      <c r="D12" s="96">
        <v>0.25</v>
      </c>
      <c r="E12" s="11">
        <v>14</v>
      </c>
      <c r="F12" s="11">
        <v>13</v>
      </c>
      <c r="G12" s="102">
        <v>7</v>
      </c>
      <c r="H12" s="25">
        <f t="shared" si="0"/>
        <v>1.75</v>
      </c>
    </row>
    <row r="13" spans="1:8" ht="16.2" x14ac:dyDescent="0.35">
      <c r="A13" s="31" t="s">
        <v>9</v>
      </c>
      <c r="B13" s="104"/>
      <c r="C13" s="104"/>
      <c r="D13" s="104"/>
      <c r="E13" s="104"/>
      <c r="F13" s="104"/>
      <c r="G13" s="104"/>
      <c r="H13" s="34">
        <f>SUM(H9:H12)</f>
        <v>9</v>
      </c>
    </row>
    <row r="14" spans="1:8" ht="24" x14ac:dyDescent="0.3">
      <c r="A14" s="105" t="s">
        <v>156</v>
      </c>
      <c r="B14" s="57" t="s">
        <v>157</v>
      </c>
      <c r="C14" s="106" t="s">
        <v>12</v>
      </c>
      <c r="D14" s="22">
        <v>0.5</v>
      </c>
      <c r="E14" s="107">
        <v>43</v>
      </c>
      <c r="F14" s="108">
        <v>42</v>
      </c>
      <c r="G14" s="107">
        <v>37</v>
      </c>
      <c r="H14" s="25">
        <f t="shared" si="0"/>
        <v>3</v>
      </c>
    </row>
    <row r="15" spans="1:8" ht="60" x14ac:dyDescent="0.3">
      <c r="A15" s="105"/>
      <c r="B15" s="57" t="s">
        <v>158</v>
      </c>
      <c r="C15" s="106" t="s">
        <v>12</v>
      </c>
      <c r="D15" s="22">
        <v>0.5</v>
      </c>
      <c r="E15" s="107">
        <v>3</v>
      </c>
      <c r="F15" s="108">
        <v>2</v>
      </c>
      <c r="G15" s="107">
        <v>10.199999999999999</v>
      </c>
      <c r="H15" s="25">
        <f t="shared" si="0"/>
        <v>3.5999999999999996</v>
      </c>
    </row>
    <row r="16" spans="1:8" ht="16.2" x14ac:dyDescent="0.35">
      <c r="A16" s="49" t="s">
        <v>9</v>
      </c>
      <c r="B16" s="58"/>
      <c r="C16" s="58"/>
      <c r="D16" s="58"/>
      <c r="E16" s="58"/>
      <c r="F16" s="58"/>
      <c r="G16" s="58"/>
      <c r="H16" s="42">
        <f>SUM(H14:H15)</f>
        <v>6.6</v>
      </c>
    </row>
    <row r="17" spans="1:8" ht="48" x14ac:dyDescent="0.3">
      <c r="A17" s="77" t="s">
        <v>86</v>
      </c>
      <c r="B17" s="109" t="s">
        <v>87</v>
      </c>
      <c r="C17" s="88" t="s">
        <v>21</v>
      </c>
      <c r="D17" s="22">
        <v>0.25</v>
      </c>
      <c r="E17" s="22">
        <v>6</v>
      </c>
      <c r="F17" s="108">
        <v>8</v>
      </c>
      <c r="G17" s="107">
        <v>8</v>
      </c>
      <c r="H17" s="110">
        <f>D17*(G17-E17)/(F17-E17)</f>
        <v>0.25</v>
      </c>
    </row>
    <row r="18" spans="1:8" ht="60" x14ac:dyDescent="0.3">
      <c r="A18" s="54"/>
      <c r="B18" s="111" t="s">
        <v>88</v>
      </c>
      <c r="C18" s="88" t="s">
        <v>21</v>
      </c>
      <c r="D18" s="22">
        <v>0.25</v>
      </c>
      <c r="E18" s="22">
        <v>3</v>
      </c>
      <c r="F18" s="108">
        <v>5</v>
      </c>
      <c r="G18" s="107">
        <v>5</v>
      </c>
      <c r="H18" s="110">
        <f t="shared" ref="H18:H20" si="1">D18*(G18-E18)/(F18-E18)</f>
        <v>0.25</v>
      </c>
    </row>
    <row r="19" spans="1:8" ht="36" x14ac:dyDescent="0.3">
      <c r="A19" s="54"/>
      <c r="B19" s="111" t="s">
        <v>89</v>
      </c>
      <c r="C19" s="88" t="s">
        <v>21</v>
      </c>
      <c r="D19" s="22">
        <v>0.25</v>
      </c>
      <c r="E19" s="22">
        <v>2</v>
      </c>
      <c r="F19" s="108">
        <v>4</v>
      </c>
      <c r="G19" s="107">
        <v>4</v>
      </c>
      <c r="H19" s="110">
        <f t="shared" si="1"/>
        <v>0.25</v>
      </c>
    </row>
    <row r="20" spans="1:8" ht="87" customHeight="1" x14ac:dyDescent="0.3">
      <c r="A20" s="80"/>
      <c r="B20" s="111" t="s">
        <v>90</v>
      </c>
      <c r="C20" s="88" t="s">
        <v>21</v>
      </c>
      <c r="D20" s="22">
        <v>0.25</v>
      </c>
      <c r="E20" s="22">
        <v>0</v>
      </c>
      <c r="F20" s="108">
        <v>3</v>
      </c>
      <c r="G20" s="107">
        <v>3</v>
      </c>
      <c r="H20" s="110">
        <f t="shared" si="1"/>
        <v>0.25</v>
      </c>
    </row>
    <row r="21" spans="1:8" x14ac:dyDescent="0.3">
      <c r="A21" s="112" t="s">
        <v>8</v>
      </c>
      <c r="B21" s="113"/>
      <c r="C21" s="113"/>
      <c r="D21" s="113"/>
      <c r="E21" s="113"/>
      <c r="F21" s="113"/>
      <c r="G21" s="114"/>
      <c r="H21" s="34">
        <f>SUM(H17:H20)</f>
        <v>1</v>
      </c>
    </row>
    <row r="22" spans="1:8" x14ac:dyDescent="0.3">
      <c r="A22" s="6"/>
      <c r="B22" s="6"/>
      <c r="C22" s="6"/>
      <c r="D22" s="6"/>
      <c r="E22" s="6"/>
      <c r="F22" s="6"/>
      <c r="G22" s="6"/>
      <c r="H22" s="6"/>
    </row>
    <row r="23" spans="1:8" x14ac:dyDescent="0.3">
      <c r="A23" s="6"/>
      <c r="B23" s="6"/>
      <c r="C23" s="6"/>
      <c r="D23" s="6"/>
      <c r="E23" s="6"/>
      <c r="F23" s="6"/>
      <c r="G23" s="6"/>
      <c r="H23" s="6"/>
    </row>
    <row r="24" spans="1:8" ht="28.2" x14ac:dyDescent="0.3">
      <c r="A24" s="76" t="s">
        <v>16</v>
      </c>
      <c r="B24" s="52">
        <f>(H8*1966.5+H13*53+H16*30+H21*81.3)/2130.8</f>
        <v>6.9536207058381825</v>
      </c>
      <c r="C24" s="6"/>
      <c r="D24" s="6"/>
      <c r="E24" s="6"/>
      <c r="F24" s="6"/>
      <c r="G24" s="6"/>
      <c r="H24" s="6"/>
    </row>
    <row r="25" spans="1:8" x14ac:dyDescent="0.3">
      <c r="A25" s="76" t="s">
        <v>17</v>
      </c>
      <c r="B25" s="52">
        <v>0.91100000000000003</v>
      </c>
      <c r="C25" s="6"/>
      <c r="D25" s="6"/>
      <c r="E25" s="6"/>
      <c r="F25" s="6"/>
      <c r="G25" s="6"/>
      <c r="H25" s="6"/>
    </row>
    <row r="26" spans="1:8" ht="28.2" x14ac:dyDescent="0.3">
      <c r="A26" s="76" t="s">
        <v>22</v>
      </c>
      <c r="B26" s="52">
        <f>B24/B25</f>
        <v>7.6329535739167751</v>
      </c>
      <c r="C26" s="10" t="s">
        <v>40</v>
      </c>
      <c r="D26" s="6"/>
      <c r="E26" s="6"/>
      <c r="F26" s="6"/>
      <c r="G26" s="6"/>
      <c r="H26" s="6"/>
    </row>
    <row r="27" spans="1:8" x14ac:dyDescent="0.3">
      <c r="A27" s="6"/>
      <c r="B27" s="6"/>
      <c r="C27" s="6"/>
      <c r="D27" s="6"/>
      <c r="E27" s="6"/>
      <c r="F27" s="6"/>
      <c r="G27" s="6"/>
      <c r="H27" s="6"/>
    </row>
  </sheetData>
  <mergeCells count="6">
    <mergeCell ref="A21:G21"/>
    <mergeCell ref="A5:A7"/>
    <mergeCell ref="A9:A12"/>
    <mergeCell ref="A14:A15"/>
    <mergeCell ref="A2:H2"/>
    <mergeCell ref="A17:A2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"/>
  <sheetViews>
    <sheetView topLeftCell="A20" workbookViewId="0">
      <selection activeCell="E30" sqref="A1:H30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15" t="s">
        <v>33</v>
      </c>
      <c r="B2" s="115"/>
      <c r="C2" s="115"/>
      <c r="D2" s="115"/>
      <c r="E2" s="115"/>
      <c r="F2" s="115"/>
      <c r="G2" s="115"/>
      <c r="H2" s="115"/>
    </row>
    <row r="3" spans="1:8" ht="30.6" customHeight="1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x14ac:dyDescent="0.3">
      <c r="A4" s="92">
        <v>1</v>
      </c>
      <c r="B4" s="93">
        <v>2</v>
      </c>
      <c r="C4" s="93">
        <v>3</v>
      </c>
      <c r="D4" s="93">
        <v>4</v>
      </c>
      <c r="E4" s="93">
        <v>5</v>
      </c>
      <c r="F4" s="93">
        <v>6</v>
      </c>
      <c r="G4" s="93">
        <v>7</v>
      </c>
      <c r="H4" s="93">
        <v>8</v>
      </c>
    </row>
    <row r="5" spans="1:8" ht="28.2" customHeight="1" x14ac:dyDescent="0.3">
      <c r="A5" s="20" t="s">
        <v>159</v>
      </c>
      <c r="B5" s="87" t="s">
        <v>23</v>
      </c>
      <c r="C5" s="11" t="s">
        <v>46</v>
      </c>
      <c r="D5" s="22">
        <v>0.2</v>
      </c>
      <c r="E5" s="11">
        <v>496.3</v>
      </c>
      <c r="F5" s="11">
        <v>506.2</v>
      </c>
      <c r="G5" s="28">
        <v>444.5</v>
      </c>
      <c r="H5" s="25">
        <f>IMABS(D5*(G5-E5)/(F5-E5))</f>
        <v>1.0464646464646492</v>
      </c>
    </row>
    <row r="6" spans="1:8" x14ac:dyDescent="0.3">
      <c r="A6" s="26"/>
      <c r="B6" s="87" t="s">
        <v>24</v>
      </c>
      <c r="C6" s="11" t="s">
        <v>21</v>
      </c>
      <c r="D6" s="22">
        <v>0.2</v>
      </c>
      <c r="E6" s="11">
        <v>34</v>
      </c>
      <c r="F6" s="11">
        <v>35</v>
      </c>
      <c r="G6" s="11">
        <v>33</v>
      </c>
      <c r="H6" s="25">
        <f t="shared" ref="H6:H9" si="0">IMABS(D6*(G6-E6)/(F6-E6))</f>
        <v>0.2</v>
      </c>
    </row>
    <row r="7" spans="1:8" ht="24" x14ac:dyDescent="0.3">
      <c r="A7" s="26"/>
      <c r="B7" s="116" t="s">
        <v>44</v>
      </c>
      <c r="C7" s="11" t="s">
        <v>12</v>
      </c>
      <c r="D7" s="22">
        <v>0.2</v>
      </c>
      <c r="E7" s="11">
        <v>9</v>
      </c>
      <c r="F7" s="11">
        <v>10</v>
      </c>
      <c r="G7" s="11">
        <v>7.65</v>
      </c>
      <c r="H7" s="25">
        <f t="shared" si="0"/>
        <v>0.26999999999999996</v>
      </c>
    </row>
    <row r="8" spans="1:8" ht="24" x14ac:dyDescent="0.3">
      <c r="A8" s="26"/>
      <c r="B8" s="116" t="s">
        <v>160</v>
      </c>
      <c r="C8" s="11" t="s">
        <v>12</v>
      </c>
      <c r="D8" s="22">
        <v>0.2</v>
      </c>
      <c r="E8" s="11">
        <v>1204</v>
      </c>
      <c r="F8" s="11">
        <v>1214</v>
      </c>
      <c r="G8" s="11">
        <v>1204</v>
      </c>
      <c r="H8" s="25">
        <f t="shared" si="0"/>
        <v>0</v>
      </c>
    </row>
    <row r="9" spans="1:8" x14ac:dyDescent="0.3">
      <c r="A9" s="26"/>
      <c r="B9" s="117" t="s">
        <v>45</v>
      </c>
      <c r="C9" s="11" t="s">
        <v>21</v>
      </c>
      <c r="D9" s="22">
        <v>0.2</v>
      </c>
      <c r="E9" s="11">
        <v>42</v>
      </c>
      <c r="F9" s="11">
        <v>48</v>
      </c>
      <c r="G9" s="11">
        <v>41</v>
      </c>
      <c r="H9" s="25">
        <f t="shared" si="0"/>
        <v>3.3333333333333333E-2</v>
      </c>
    </row>
    <row r="10" spans="1:8" x14ac:dyDescent="0.3">
      <c r="A10" s="118"/>
      <c r="B10" s="6"/>
      <c r="C10" s="6"/>
      <c r="D10" s="6"/>
      <c r="E10" s="6"/>
      <c r="F10" s="6"/>
      <c r="G10" s="42"/>
      <c r="H10" s="7">
        <f>SUM(H5:H9)</f>
        <v>1.5497979797979826</v>
      </c>
    </row>
    <row r="11" spans="1:8" x14ac:dyDescent="0.3">
      <c r="A11" s="66" t="s">
        <v>161</v>
      </c>
      <c r="B11" s="81" t="s">
        <v>72</v>
      </c>
      <c r="C11" s="11" t="s">
        <v>21</v>
      </c>
      <c r="D11" s="22">
        <v>0.15</v>
      </c>
      <c r="E11" s="24">
        <v>1</v>
      </c>
      <c r="F11" s="24">
        <v>1</v>
      </c>
      <c r="G11" s="24">
        <v>1</v>
      </c>
      <c r="H11" s="37" t="s">
        <v>19</v>
      </c>
    </row>
    <row r="12" spans="1:8" ht="24" x14ac:dyDescent="0.3">
      <c r="A12" s="68"/>
      <c r="B12" s="81" t="s">
        <v>162</v>
      </c>
      <c r="C12" s="11" t="s">
        <v>12</v>
      </c>
      <c r="D12" s="22">
        <v>0.15</v>
      </c>
      <c r="E12" s="24">
        <v>122815</v>
      </c>
      <c r="F12" s="24">
        <v>123000</v>
      </c>
      <c r="G12" s="24">
        <v>132000</v>
      </c>
      <c r="H12" s="37">
        <f t="shared" ref="H12" si="1">D12*(G12-E12)/(F12-E12)</f>
        <v>7.4472972972972977</v>
      </c>
    </row>
    <row r="13" spans="1:8" ht="24" x14ac:dyDescent="0.3">
      <c r="A13" s="68"/>
      <c r="B13" s="81" t="s">
        <v>163</v>
      </c>
      <c r="C13" s="11" t="s">
        <v>12</v>
      </c>
      <c r="D13" s="22">
        <v>0.15</v>
      </c>
      <c r="E13" s="24">
        <v>402</v>
      </c>
      <c r="F13" s="24">
        <v>402</v>
      </c>
      <c r="G13" s="24">
        <v>405</v>
      </c>
      <c r="H13" s="37" t="s">
        <v>19</v>
      </c>
    </row>
    <row r="14" spans="1:8" ht="24" x14ac:dyDescent="0.3">
      <c r="A14" s="68"/>
      <c r="B14" s="81" t="s">
        <v>164</v>
      </c>
      <c r="C14" s="11" t="s">
        <v>21</v>
      </c>
      <c r="D14" s="22">
        <v>0.15</v>
      </c>
      <c r="E14" s="24">
        <v>138</v>
      </c>
      <c r="F14" s="24">
        <v>138</v>
      </c>
      <c r="G14" s="24">
        <v>124</v>
      </c>
      <c r="H14" s="37" t="s">
        <v>19</v>
      </c>
    </row>
    <row r="15" spans="1:8" ht="34.200000000000003" customHeight="1" x14ac:dyDescent="0.3">
      <c r="A15" s="68"/>
      <c r="B15" s="119" t="s">
        <v>165</v>
      </c>
      <c r="C15" s="84" t="s">
        <v>21</v>
      </c>
      <c r="D15" s="22">
        <v>0.15</v>
      </c>
      <c r="E15" s="120">
        <v>234</v>
      </c>
      <c r="F15" s="120">
        <v>234</v>
      </c>
      <c r="G15" s="120">
        <v>234</v>
      </c>
      <c r="H15" s="37" t="s">
        <v>19</v>
      </c>
    </row>
    <row r="16" spans="1:8" ht="24" x14ac:dyDescent="0.3">
      <c r="A16" s="68"/>
      <c r="B16" s="81" t="s">
        <v>166</v>
      </c>
      <c r="C16" s="11" t="s">
        <v>12</v>
      </c>
      <c r="D16" s="22">
        <v>0.15</v>
      </c>
      <c r="E16" s="24">
        <v>5</v>
      </c>
      <c r="F16" s="24">
        <v>5</v>
      </c>
      <c r="G16" s="24">
        <v>5</v>
      </c>
      <c r="H16" s="37" t="s">
        <v>19</v>
      </c>
    </row>
    <row r="17" spans="1:8" ht="36" x14ac:dyDescent="0.3">
      <c r="A17" s="74"/>
      <c r="B17" s="81" t="s">
        <v>167</v>
      </c>
      <c r="C17" s="11" t="s">
        <v>12</v>
      </c>
      <c r="D17" s="22">
        <v>0.1</v>
      </c>
      <c r="E17" s="24">
        <v>5</v>
      </c>
      <c r="F17" s="24">
        <v>5</v>
      </c>
      <c r="G17" s="24">
        <v>5</v>
      </c>
      <c r="H17" s="37" t="s">
        <v>19</v>
      </c>
    </row>
    <row r="18" spans="1:8" ht="16.2" x14ac:dyDescent="0.35">
      <c r="A18" s="49" t="s">
        <v>9</v>
      </c>
      <c r="B18" s="58"/>
      <c r="C18" s="58"/>
      <c r="D18" s="58"/>
      <c r="E18" s="58"/>
      <c r="F18" s="58"/>
      <c r="G18" s="58"/>
      <c r="H18" s="7">
        <f>SUM(H11:H17)</f>
        <v>7.4472972972972977</v>
      </c>
    </row>
    <row r="19" spans="1:8" ht="14.4" customHeight="1" x14ac:dyDescent="0.3">
      <c r="A19" s="66" t="s">
        <v>168</v>
      </c>
      <c r="B19" s="60" t="s">
        <v>169</v>
      </c>
      <c r="C19" s="11" t="s">
        <v>13</v>
      </c>
      <c r="D19" s="22">
        <v>0.25</v>
      </c>
      <c r="E19" s="11">
        <v>3</v>
      </c>
      <c r="F19" s="121" t="s">
        <v>171</v>
      </c>
      <c r="G19" s="121" t="s">
        <v>172</v>
      </c>
      <c r="H19" s="37">
        <f>D19*(G19-E19)/(F19-E19)</f>
        <v>0.375</v>
      </c>
    </row>
    <row r="20" spans="1:8" ht="36" x14ac:dyDescent="0.3">
      <c r="A20" s="68"/>
      <c r="B20" s="60" t="s">
        <v>170</v>
      </c>
      <c r="C20" s="11" t="s">
        <v>1</v>
      </c>
      <c r="D20" s="22">
        <v>0.25</v>
      </c>
      <c r="E20" s="11">
        <v>30.7</v>
      </c>
      <c r="F20" s="122">
        <v>32</v>
      </c>
      <c r="G20" s="122">
        <v>32.4</v>
      </c>
      <c r="H20" s="37">
        <f>D20*(G20-E20)/(F20-E20)</f>
        <v>0.32692307692307659</v>
      </c>
    </row>
    <row r="21" spans="1:8" ht="24" x14ac:dyDescent="0.3">
      <c r="A21" s="68"/>
      <c r="B21" s="60" t="s">
        <v>47</v>
      </c>
      <c r="C21" s="11" t="s">
        <v>12</v>
      </c>
      <c r="D21" s="22">
        <v>0.25</v>
      </c>
      <c r="E21" s="11">
        <v>180</v>
      </c>
      <c r="F21" s="122">
        <v>185</v>
      </c>
      <c r="G21" s="122">
        <v>190</v>
      </c>
      <c r="H21" s="37">
        <f>D21*(G21-E21)/(F21-E21)</f>
        <v>0.5</v>
      </c>
    </row>
    <row r="22" spans="1:8" x14ac:dyDescent="0.3">
      <c r="A22" s="68"/>
      <c r="B22" s="60" t="s">
        <v>48</v>
      </c>
      <c r="C22" s="11" t="s">
        <v>12</v>
      </c>
      <c r="D22" s="22">
        <v>0.25</v>
      </c>
      <c r="E22" s="11">
        <v>5</v>
      </c>
      <c r="F22" s="122">
        <v>6</v>
      </c>
      <c r="G22" s="122">
        <v>2</v>
      </c>
      <c r="H22" s="25">
        <f>IMABS(D22*(G22-E22)/(F22-E22))</f>
        <v>0.75</v>
      </c>
    </row>
    <row r="23" spans="1:8" ht="16.2" x14ac:dyDescent="0.35">
      <c r="A23" s="49" t="s">
        <v>9</v>
      </c>
      <c r="B23" s="58"/>
      <c r="C23" s="58"/>
      <c r="D23" s="58"/>
      <c r="E23" s="58"/>
      <c r="F23" s="58"/>
      <c r="G23" s="58"/>
      <c r="H23" s="42">
        <f>SUM(H19:H22)</f>
        <v>1.9519230769230766</v>
      </c>
    </row>
    <row r="24" spans="1:8" x14ac:dyDescent="0.3">
      <c r="A24" s="6"/>
      <c r="B24" s="6"/>
      <c r="C24" s="6"/>
      <c r="D24" s="6"/>
      <c r="E24" s="6"/>
      <c r="F24" s="6"/>
      <c r="G24" s="6"/>
      <c r="H24" s="6"/>
    </row>
    <row r="25" spans="1:8" x14ac:dyDescent="0.3">
      <c r="A25" s="6"/>
      <c r="B25" s="6"/>
      <c r="C25" s="6"/>
      <c r="D25" s="6"/>
      <c r="E25" s="6"/>
      <c r="F25" s="6"/>
      <c r="G25" s="6"/>
      <c r="H25" s="6"/>
    </row>
    <row r="26" spans="1:8" ht="28.2" x14ac:dyDescent="0.3">
      <c r="A26" s="76" t="s">
        <v>16</v>
      </c>
      <c r="B26" s="52">
        <f>(H10*3020.1+H18*64871.1+H23*24862)/92753.2</f>
        <v>5.7822654541293677</v>
      </c>
      <c r="C26" s="6"/>
      <c r="D26" s="6"/>
      <c r="E26" s="6"/>
      <c r="F26" s="6"/>
      <c r="G26" s="6"/>
      <c r="H26" s="6"/>
    </row>
    <row r="27" spans="1:8" ht="28.2" x14ac:dyDescent="0.3">
      <c r="A27" s="76" t="s">
        <v>17</v>
      </c>
      <c r="B27" s="52">
        <v>0.88400000000000001</v>
      </c>
      <c r="C27" s="6"/>
      <c r="D27" s="6"/>
      <c r="E27" s="6"/>
      <c r="F27" s="6"/>
      <c r="G27" s="6"/>
      <c r="H27" s="6"/>
    </row>
    <row r="28" spans="1:8" ht="28.2" x14ac:dyDescent="0.3">
      <c r="A28" s="76" t="s">
        <v>22</v>
      </c>
      <c r="B28" s="52">
        <f>B26/B27</f>
        <v>6.5410242693771128</v>
      </c>
      <c r="C28" s="10" t="s">
        <v>40</v>
      </c>
      <c r="D28" s="6"/>
      <c r="E28" s="6"/>
      <c r="F28" s="6"/>
      <c r="G28" s="6"/>
      <c r="H28" s="6"/>
    </row>
    <row r="29" spans="1:8" x14ac:dyDescent="0.3">
      <c r="A29" s="6"/>
      <c r="B29" s="6"/>
      <c r="C29" s="6"/>
      <c r="D29" s="6"/>
      <c r="E29" s="6"/>
      <c r="F29" s="6"/>
      <c r="G29" s="6"/>
      <c r="H29" s="6"/>
    </row>
    <row r="30" spans="1:8" x14ac:dyDescent="0.3">
      <c r="A30" s="6"/>
      <c r="B30" s="6"/>
      <c r="C30" s="6"/>
      <c r="D30" s="6"/>
      <c r="E30" s="6"/>
      <c r="F30" s="6"/>
      <c r="G30" s="6"/>
      <c r="H30" s="6"/>
    </row>
  </sheetData>
  <mergeCells count="4">
    <mergeCell ref="A11:A17"/>
    <mergeCell ref="A19:A22"/>
    <mergeCell ref="A2:H2"/>
    <mergeCell ref="A5:A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topLeftCell="A7" workbookViewId="0">
      <selection activeCell="B12" sqref="B12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1" spans="1:8" x14ac:dyDescent="0.3">
      <c r="A1" s="125"/>
      <c r="B1" s="125"/>
      <c r="C1" s="125"/>
      <c r="D1" s="125"/>
      <c r="E1" s="125"/>
      <c r="F1" s="125"/>
      <c r="G1" s="125"/>
      <c r="H1" s="125"/>
    </row>
    <row r="2" spans="1:8" ht="23.4" customHeight="1" x14ac:dyDescent="0.3">
      <c r="A2" s="126" t="s">
        <v>34</v>
      </c>
      <c r="B2" s="126"/>
      <c r="C2" s="126"/>
      <c r="D2" s="126"/>
      <c r="E2" s="126"/>
      <c r="F2" s="126"/>
      <c r="G2" s="126"/>
      <c r="H2" s="126"/>
    </row>
    <row r="3" spans="1:8" ht="27.6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x14ac:dyDescent="0.3">
      <c r="A4" s="93">
        <v>1</v>
      </c>
      <c r="B4" s="93">
        <v>2</v>
      </c>
      <c r="C4" s="93">
        <v>3</v>
      </c>
      <c r="D4" s="93">
        <v>4</v>
      </c>
      <c r="E4" s="93">
        <v>5</v>
      </c>
      <c r="F4" s="93">
        <v>6</v>
      </c>
      <c r="G4" s="93">
        <v>7</v>
      </c>
      <c r="H4" s="93">
        <v>8</v>
      </c>
    </row>
    <row r="5" spans="1:8" ht="28.2" customHeight="1" x14ac:dyDescent="0.3">
      <c r="A5" s="86" t="s">
        <v>173</v>
      </c>
      <c r="B5" s="60" t="s">
        <v>174</v>
      </c>
      <c r="C5" s="11" t="s">
        <v>21</v>
      </c>
      <c r="D5" s="22">
        <v>0.5</v>
      </c>
      <c r="E5" s="84">
        <v>29</v>
      </c>
      <c r="F5" s="84">
        <v>30</v>
      </c>
      <c r="G5" s="11">
        <v>0</v>
      </c>
      <c r="H5" s="127">
        <f>D5*(G5-E5)/(F5-E5)</f>
        <v>-14.5</v>
      </c>
    </row>
    <row r="6" spans="1:8" ht="24" x14ac:dyDescent="0.3">
      <c r="A6" s="86"/>
      <c r="B6" s="60" t="s">
        <v>175</v>
      </c>
      <c r="C6" s="11" t="s">
        <v>13</v>
      </c>
      <c r="D6" s="22">
        <v>0.5</v>
      </c>
      <c r="E6" s="11">
        <v>1</v>
      </c>
      <c r="F6" s="11">
        <v>1</v>
      </c>
      <c r="G6" s="11">
        <v>0</v>
      </c>
      <c r="H6" s="37" t="s">
        <v>19</v>
      </c>
    </row>
    <row r="7" spans="1:8" ht="16.2" x14ac:dyDescent="0.35">
      <c r="A7" s="49" t="s">
        <v>9</v>
      </c>
      <c r="B7" s="50"/>
      <c r="C7" s="50"/>
      <c r="D7" s="58"/>
      <c r="E7" s="58"/>
      <c r="F7" s="58"/>
      <c r="G7" s="58"/>
      <c r="H7" s="42">
        <f>SUM(H5:H6)</f>
        <v>-14.5</v>
      </c>
    </row>
    <row r="8" spans="1:8" ht="24" x14ac:dyDescent="0.3">
      <c r="A8" s="77" t="s">
        <v>176</v>
      </c>
      <c r="B8" s="60" t="s">
        <v>177</v>
      </c>
      <c r="C8" s="72" t="s">
        <v>13</v>
      </c>
      <c r="D8" s="22">
        <v>0.95</v>
      </c>
      <c r="E8" s="22">
        <v>0</v>
      </c>
      <c r="F8" s="22">
        <v>1</v>
      </c>
      <c r="G8" s="22">
        <v>0</v>
      </c>
      <c r="H8" s="127">
        <f t="shared" ref="H8" si="0">D8*(G8-E8)/(F8-E8)</f>
        <v>0</v>
      </c>
    </row>
    <row r="9" spans="1:8" ht="36" x14ac:dyDescent="0.3">
      <c r="A9" s="80"/>
      <c r="B9" s="60" t="s">
        <v>178</v>
      </c>
      <c r="C9" s="11" t="s">
        <v>13</v>
      </c>
      <c r="D9" s="22">
        <v>0.05</v>
      </c>
      <c r="E9" s="22">
        <v>0</v>
      </c>
      <c r="F9" s="22">
        <v>0</v>
      </c>
      <c r="G9" s="22">
        <v>0</v>
      </c>
      <c r="H9" s="127" t="s">
        <v>19</v>
      </c>
    </row>
    <row r="10" spans="1:8" x14ac:dyDescent="0.3">
      <c r="A10" s="128" t="s">
        <v>216</v>
      </c>
      <c r="B10" s="129"/>
      <c r="C10" s="129"/>
      <c r="D10" s="129"/>
      <c r="E10" s="129"/>
      <c r="F10" s="129"/>
      <c r="G10" s="130"/>
      <c r="H10" s="34">
        <f>SUM(H8:H9)</f>
        <v>0</v>
      </c>
    </row>
    <row r="11" spans="1:8" x14ac:dyDescent="0.3">
      <c r="A11" s="125"/>
      <c r="B11" s="125"/>
      <c r="C11" s="124"/>
      <c r="D11" s="125"/>
      <c r="E11" s="125"/>
      <c r="F11" s="125"/>
      <c r="G11" s="125"/>
      <c r="H11" s="125"/>
    </row>
    <row r="12" spans="1:8" ht="28.2" x14ac:dyDescent="0.3">
      <c r="A12" s="131" t="s">
        <v>16</v>
      </c>
      <c r="B12" s="132">
        <f>(H7*65456.4+H10*0)/65456.4</f>
        <v>-14.5</v>
      </c>
      <c r="C12" s="125"/>
      <c r="D12" s="125"/>
      <c r="E12" s="125"/>
      <c r="F12" s="125"/>
      <c r="G12" s="125"/>
      <c r="H12" s="125"/>
    </row>
    <row r="13" spans="1:8" ht="28.2" x14ac:dyDescent="0.3">
      <c r="A13" s="131" t="s">
        <v>17</v>
      </c>
      <c r="B13" s="132">
        <v>0.60599999999999998</v>
      </c>
      <c r="C13" s="125"/>
      <c r="D13" s="125"/>
      <c r="E13" s="125"/>
      <c r="F13" s="125"/>
      <c r="G13" s="125"/>
      <c r="H13" s="125"/>
    </row>
    <row r="14" spans="1:8" ht="28.2" x14ac:dyDescent="0.3">
      <c r="A14" s="131" t="s">
        <v>22</v>
      </c>
      <c r="B14" s="132">
        <f>B12/B13</f>
        <v>-23.927392739273927</v>
      </c>
      <c r="C14" s="123" t="s">
        <v>41</v>
      </c>
      <c r="D14" s="124"/>
      <c r="E14" s="125"/>
      <c r="F14" s="125"/>
      <c r="G14" s="125"/>
      <c r="H14" s="125"/>
    </row>
    <row r="15" spans="1:8" x14ac:dyDescent="0.3">
      <c r="A15" s="125"/>
      <c r="B15" s="125"/>
      <c r="C15" s="125"/>
      <c r="D15" s="125"/>
      <c r="E15" s="125"/>
      <c r="F15" s="125"/>
      <c r="G15" s="125"/>
      <c r="H15" s="125"/>
    </row>
    <row r="16" spans="1:8" x14ac:dyDescent="0.3">
      <c r="A16" s="133"/>
      <c r="B16" s="133"/>
      <c r="C16" s="133"/>
      <c r="D16" s="133"/>
      <c r="E16" s="133"/>
      <c r="F16" s="133"/>
      <c r="G16" s="133"/>
      <c r="H16" s="133"/>
    </row>
  </sheetData>
  <mergeCells count="4">
    <mergeCell ref="A5:A6"/>
    <mergeCell ref="A2:H2"/>
    <mergeCell ref="A8:A9"/>
    <mergeCell ref="A10:G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workbookViewId="0">
      <selection activeCell="E15" sqref="A1:H15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21" customHeight="1" x14ac:dyDescent="0.3">
      <c r="A2" s="134" t="s">
        <v>26</v>
      </c>
      <c r="B2" s="134"/>
      <c r="C2" s="134"/>
      <c r="D2" s="134"/>
      <c r="E2" s="134"/>
      <c r="F2" s="134"/>
      <c r="G2" s="134"/>
      <c r="H2" s="134"/>
    </row>
    <row r="3" spans="1:8" ht="27.6" x14ac:dyDescent="0.3">
      <c r="A3" s="92" t="s">
        <v>2</v>
      </c>
      <c r="B3" s="92" t="s">
        <v>7</v>
      </c>
      <c r="C3" s="92" t="s">
        <v>0</v>
      </c>
      <c r="D3" s="135" t="s">
        <v>3</v>
      </c>
      <c r="E3" s="135" t="s">
        <v>4</v>
      </c>
      <c r="F3" s="135" t="s">
        <v>5</v>
      </c>
      <c r="G3" s="135" t="s">
        <v>6</v>
      </c>
      <c r="H3" s="92" t="s">
        <v>38</v>
      </c>
    </row>
    <row r="4" spans="1:8" x14ac:dyDescent="0.3">
      <c r="A4" s="92">
        <v>1</v>
      </c>
      <c r="B4" s="92">
        <v>2</v>
      </c>
      <c r="C4" s="92">
        <v>3</v>
      </c>
      <c r="D4" s="92">
        <v>4</v>
      </c>
      <c r="E4" s="92">
        <v>5</v>
      </c>
      <c r="F4" s="92">
        <v>6</v>
      </c>
      <c r="G4" s="92">
        <v>7</v>
      </c>
      <c r="H4" s="92">
        <v>8</v>
      </c>
    </row>
    <row r="5" spans="1:8" x14ac:dyDescent="0.3">
      <c r="A5" s="77" t="s">
        <v>179</v>
      </c>
      <c r="B5" s="57" t="s">
        <v>180</v>
      </c>
      <c r="C5" s="136" t="s">
        <v>25</v>
      </c>
      <c r="D5" s="22">
        <v>0.25</v>
      </c>
      <c r="E5" s="137">
        <v>903.6</v>
      </c>
      <c r="F5" s="137">
        <v>906.9</v>
      </c>
      <c r="G5" s="137">
        <v>904.2</v>
      </c>
      <c r="H5" s="138">
        <f>D5*(G5-E5)/(F5-E5)</f>
        <v>4.5454545454547801E-2</v>
      </c>
    </row>
    <row r="6" spans="1:8" ht="24" x14ac:dyDescent="0.3">
      <c r="A6" s="54"/>
      <c r="B6" s="139" t="s">
        <v>181</v>
      </c>
      <c r="C6" s="136" t="s">
        <v>25</v>
      </c>
      <c r="D6" s="22">
        <v>0.25</v>
      </c>
      <c r="E6" s="137">
        <v>201.4</v>
      </c>
      <c r="F6" s="137">
        <v>207.1</v>
      </c>
      <c r="G6" s="137">
        <v>203.6</v>
      </c>
      <c r="H6" s="127">
        <f t="shared" ref="H6:H7" si="0">D6*(G6-E6)/(F6-E6)</f>
        <v>9.6491228070175128E-2</v>
      </c>
    </row>
    <row r="7" spans="1:8" ht="24" x14ac:dyDescent="0.3">
      <c r="A7" s="54"/>
      <c r="B7" s="57" t="s">
        <v>182</v>
      </c>
      <c r="C7" s="136" t="s">
        <v>25</v>
      </c>
      <c r="D7" s="22">
        <v>0.25</v>
      </c>
      <c r="E7" s="137">
        <v>702.2</v>
      </c>
      <c r="F7" s="137">
        <v>699.8</v>
      </c>
      <c r="G7" s="137">
        <v>700.7</v>
      </c>
      <c r="H7" s="127">
        <f t="shared" si="0"/>
        <v>0.15624999999999409</v>
      </c>
    </row>
    <row r="8" spans="1:8" ht="24" x14ac:dyDescent="0.3">
      <c r="A8" s="80"/>
      <c r="B8" s="57" t="s">
        <v>183</v>
      </c>
      <c r="C8" s="140" t="s">
        <v>13</v>
      </c>
      <c r="D8" s="22">
        <v>0.25</v>
      </c>
      <c r="E8" s="137">
        <v>3</v>
      </c>
      <c r="F8" s="137">
        <v>4</v>
      </c>
      <c r="G8" s="137">
        <v>3</v>
      </c>
      <c r="H8" s="141" t="s">
        <v>19</v>
      </c>
    </row>
    <row r="9" spans="1:8" x14ac:dyDescent="0.3">
      <c r="A9" s="49" t="s">
        <v>8</v>
      </c>
      <c r="B9" s="58"/>
      <c r="C9" s="58"/>
      <c r="D9" s="58"/>
      <c r="E9" s="58"/>
      <c r="F9" s="58"/>
      <c r="G9" s="58"/>
      <c r="H9" s="42">
        <f>SUM(H5:H8)</f>
        <v>0.29819577352471704</v>
      </c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ht="28.2" x14ac:dyDescent="0.3">
      <c r="A12" s="76" t="s">
        <v>16</v>
      </c>
      <c r="B12" s="52">
        <f>(H9*140264.7)/140264.7</f>
        <v>0.29819577352471704</v>
      </c>
      <c r="C12" s="6"/>
      <c r="D12" s="6"/>
      <c r="E12" s="6"/>
      <c r="F12" s="6"/>
      <c r="G12" s="6"/>
      <c r="H12" s="6"/>
    </row>
    <row r="13" spans="1:8" x14ac:dyDescent="0.3">
      <c r="A13" s="76" t="s">
        <v>17</v>
      </c>
      <c r="B13" s="52">
        <v>0.78200000000000003</v>
      </c>
      <c r="C13" s="6"/>
      <c r="D13" s="6"/>
      <c r="E13" s="6"/>
      <c r="F13" s="6"/>
      <c r="G13" s="6"/>
      <c r="H13" s="6"/>
    </row>
    <row r="14" spans="1:8" ht="28.2" x14ac:dyDescent="0.3">
      <c r="A14" s="76" t="s">
        <v>22</v>
      </c>
      <c r="B14" s="52">
        <f>B12/B13</f>
        <v>0.38132451857380695</v>
      </c>
      <c r="C14" s="10" t="s">
        <v>41</v>
      </c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</sheetData>
  <mergeCells count="2">
    <mergeCell ref="A5:A8"/>
    <mergeCell ref="A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D14" sqref="A1:H14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21" customHeight="1" x14ac:dyDescent="0.3">
      <c r="A2" s="134" t="s">
        <v>184</v>
      </c>
      <c r="B2" s="134"/>
      <c r="C2" s="134"/>
      <c r="D2" s="134"/>
      <c r="E2" s="134"/>
      <c r="F2" s="134"/>
      <c r="G2" s="134"/>
      <c r="H2" s="134"/>
    </row>
    <row r="3" spans="1:8" ht="27.6" x14ac:dyDescent="0.3">
      <c r="A3" s="92" t="s">
        <v>2</v>
      </c>
      <c r="B3" s="92" t="s">
        <v>7</v>
      </c>
      <c r="C3" s="92" t="s">
        <v>0</v>
      </c>
      <c r="D3" s="135" t="s">
        <v>3</v>
      </c>
      <c r="E3" s="135" t="s">
        <v>4</v>
      </c>
      <c r="F3" s="135" t="s">
        <v>5</v>
      </c>
      <c r="G3" s="135" t="s">
        <v>6</v>
      </c>
      <c r="H3" s="92" t="s">
        <v>38</v>
      </c>
    </row>
    <row r="4" spans="1:8" x14ac:dyDescent="0.3">
      <c r="A4" s="92">
        <v>1</v>
      </c>
      <c r="B4" s="92">
        <v>2</v>
      </c>
      <c r="C4" s="92">
        <v>3</v>
      </c>
      <c r="D4" s="92">
        <v>4</v>
      </c>
      <c r="E4" s="92">
        <v>5</v>
      </c>
      <c r="F4" s="92">
        <v>6</v>
      </c>
      <c r="G4" s="92">
        <v>7</v>
      </c>
      <c r="H4" s="92">
        <v>8</v>
      </c>
    </row>
    <row r="5" spans="1:8" ht="36" x14ac:dyDescent="0.3">
      <c r="A5" s="77" t="s">
        <v>185</v>
      </c>
      <c r="B5" s="142" t="s">
        <v>186</v>
      </c>
      <c r="C5" s="143" t="s">
        <v>1</v>
      </c>
      <c r="D5" s="22" t="s">
        <v>19</v>
      </c>
      <c r="E5" s="144">
        <v>100</v>
      </c>
      <c r="F5" s="61">
        <v>102.2</v>
      </c>
      <c r="G5" s="61">
        <v>84.5</v>
      </c>
      <c r="H5" s="25">
        <f>IMABS(G5-E5)/(F5-E5)</f>
        <v>7.0454545454545361</v>
      </c>
    </row>
    <row r="6" spans="1:8" ht="24" x14ac:dyDescent="0.3">
      <c r="A6" s="54"/>
      <c r="B6" s="142" t="s">
        <v>187</v>
      </c>
      <c r="C6" s="143" t="s">
        <v>1</v>
      </c>
      <c r="D6" s="22" t="s">
        <v>19</v>
      </c>
      <c r="E6" s="144">
        <v>53.3</v>
      </c>
      <c r="F6" s="61">
        <v>46.7</v>
      </c>
      <c r="G6" s="61">
        <v>41.7</v>
      </c>
      <c r="H6" s="37">
        <f t="shared" ref="H6" si="0">(G6-E6)/(F6-E6)</f>
        <v>1.7575757575757582</v>
      </c>
    </row>
    <row r="7" spans="1:8" ht="36" x14ac:dyDescent="0.3">
      <c r="A7" s="54"/>
      <c r="B7" s="145" t="s">
        <v>188</v>
      </c>
      <c r="C7" s="143" t="s">
        <v>189</v>
      </c>
      <c r="D7" s="22" t="s">
        <v>19</v>
      </c>
      <c r="E7" s="144">
        <v>75</v>
      </c>
      <c r="F7" s="61">
        <v>75</v>
      </c>
      <c r="G7" s="61">
        <v>75</v>
      </c>
      <c r="H7" s="37" t="s">
        <v>19</v>
      </c>
    </row>
    <row r="8" spans="1:8" x14ac:dyDescent="0.3">
      <c r="A8" s="49" t="s">
        <v>8</v>
      </c>
      <c r="B8" s="58"/>
      <c r="C8" s="58"/>
      <c r="D8" s="58"/>
      <c r="E8" s="58"/>
      <c r="F8" s="58"/>
      <c r="G8" s="58"/>
      <c r="H8" s="42">
        <f>SUM(H5:H7)/3</f>
        <v>2.9343434343434311</v>
      </c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ht="28.2" x14ac:dyDescent="0.3">
      <c r="A11" s="76" t="s">
        <v>16</v>
      </c>
      <c r="B11" s="52">
        <f>(H8*214.1)/214.1</f>
        <v>2.9343434343434311</v>
      </c>
      <c r="C11" s="6"/>
      <c r="D11" s="6"/>
      <c r="E11" s="6"/>
      <c r="F11" s="6"/>
      <c r="G11" s="6"/>
      <c r="H11" s="6"/>
    </row>
    <row r="12" spans="1:8" x14ac:dyDescent="0.3">
      <c r="A12" s="76" t="s">
        <v>17</v>
      </c>
      <c r="B12" s="52">
        <v>0.97899999999999998</v>
      </c>
      <c r="C12" s="6"/>
      <c r="D12" s="6"/>
      <c r="E12" s="6"/>
      <c r="F12" s="6"/>
      <c r="G12" s="6"/>
      <c r="H12" s="6"/>
    </row>
    <row r="13" spans="1:8" ht="28.2" x14ac:dyDescent="0.3">
      <c r="A13" s="76" t="s">
        <v>22</v>
      </c>
      <c r="B13" s="52">
        <f>B11/B12</f>
        <v>2.9972864497890002</v>
      </c>
      <c r="C13" s="10" t="s">
        <v>40</v>
      </c>
      <c r="D13" s="6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</sheetData>
  <mergeCells count="2">
    <mergeCell ref="A2:H2"/>
    <mergeCell ref="A5:A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workbookViewId="0">
      <selection activeCell="E16" sqref="A1:H16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" t="s">
        <v>35</v>
      </c>
      <c r="B2" s="19"/>
      <c r="C2" s="19"/>
      <c r="D2" s="19"/>
      <c r="E2" s="19"/>
      <c r="F2" s="19"/>
      <c r="G2" s="19"/>
      <c r="H2" s="19"/>
    </row>
    <row r="3" spans="1:8" ht="27.6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x14ac:dyDescent="0.3">
      <c r="A4" s="92">
        <v>1</v>
      </c>
      <c r="B4" s="93">
        <v>2</v>
      </c>
      <c r="C4" s="92">
        <v>3</v>
      </c>
      <c r="D4" s="93">
        <v>4</v>
      </c>
      <c r="E4" s="92">
        <v>5</v>
      </c>
      <c r="F4" s="93">
        <v>6</v>
      </c>
      <c r="G4" s="92">
        <v>7</v>
      </c>
      <c r="H4" s="93">
        <v>8</v>
      </c>
    </row>
    <row r="5" spans="1:8" ht="24" x14ac:dyDescent="0.3">
      <c r="A5" s="66" t="s">
        <v>190</v>
      </c>
      <c r="B5" s="64" t="s">
        <v>191</v>
      </c>
      <c r="C5" s="146" t="s">
        <v>21</v>
      </c>
      <c r="D5" s="22">
        <v>0.25</v>
      </c>
      <c r="E5" s="146">
        <v>47</v>
      </c>
      <c r="F5" s="147">
        <v>85</v>
      </c>
      <c r="G5" s="147">
        <v>85</v>
      </c>
      <c r="H5" s="37">
        <f>D5*(G5-E5)/(F5-E5)</f>
        <v>0.25</v>
      </c>
    </row>
    <row r="6" spans="1:8" ht="24" x14ac:dyDescent="0.3">
      <c r="A6" s="68"/>
      <c r="B6" s="64" t="s">
        <v>73</v>
      </c>
      <c r="C6" s="146" t="s">
        <v>21</v>
      </c>
      <c r="D6" s="22">
        <v>0.2</v>
      </c>
      <c r="E6" s="82">
        <v>5</v>
      </c>
      <c r="F6" s="148">
        <v>4</v>
      </c>
      <c r="G6" s="148">
        <v>2</v>
      </c>
      <c r="H6" s="37">
        <f t="shared" ref="H6:H9" si="0">D6*(G6-E6)/(F6-E6)</f>
        <v>0.60000000000000009</v>
      </c>
    </row>
    <row r="7" spans="1:8" ht="24" x14ac:dyDescent="0.3">
      <c r="A7" s="68"/>
      <c r="B7" s="64" t="s">
        <v>74</v>
      </c>
      <c r="C7" s="146" t="s">
        <v>1</v>
      </c>
      <c r="D7" s="22">
        <v>0.05</v>
      </c>
      <c r="E7" s="82">
        <v>100</v>
      </c>
      <c r="F7" s="148">
        <v>100</v>
      </c>
      <c r="G7" s="148">
        <v>100</v>
      </c>
      <c r="H7" s="37" t="s">
        <v>19</v>
      </c>
    </row>
    <row r="8" spans="1:8" x14ac:dyDescent="0.3">
      <c r="A8" s="68"/>
      <c r="B8" s="64" t="s">
        <v>192</v>
      </c>
      <c r="C8" s="146" t="s">
        <v>21</v>
      </c>
      <c r="D8" s="22">
        <v>0.25</v>
      </c>
      <c r="E8" s="82">
        <v>103</v>
      </c>
      <c r="F8" s="148">
        <v>125</v>
      </c>
      <c r="G8" s="148">
        <v>8</v>
      </c>
      <c r="H8" s="25">
        <f>IMABS(D8*(G8-E8)/(F8-E8))</f>
        <v>1.0795454545454546</v>
      </c>
    </row>
    <row r="9" spans="1:8" ht="24" x14ac:dyDescent="0.3">
      <c r="A9" s="74"/>
      <c r="B9" s="64" t="s">
        <v>193</v>
      </c>
      <c r="C9" s="146"/>
      <c r="D9" s="149">
        <v>0.25</v>
      </c>
      <c r="E9" s="82">
        <v>0</v>
      </c>
      <c r="F9" s="148">
        <v>20</v>
      </c>
      <c r="G9" s="148">
        <v>21</v>
      </c>
      <c r="H9" s="37">
        <f t="shared" si="0"/>
        <v>0.26250000000000001</v>
      </c>
    </row>
    <row r="10" spans="1:8" x14ac:dyDescent="0.3">
      <c r="A10" s="49" t="s">
        <v>8</v>
      </c>
      <c r="B10" s="150"/>
      <c r="C10" s="58"/>
      <c r="D10" s="58"/>
      <c r="E10" s="58"/>
      <c r="F10" s="58"/>
      <c r="G10" s="58"/>
      <c r="H10" s="42">
        <f>SUM(H5:H9)/5</f>
        <v>0.43840909090909097</v>
      </c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x14ac:dyDescent="0.3">
      <c r="A12" s="6"/>
      <c r="B12" s="6"/>
      <c r="C12" s="6"/>
      <c r="D12" s="6"/>
      <c r="E12" s="6"/>
      <c r="F12" s="6"/>
      <c r="G12" s="6"/>
      <c r="H12" s="6"/>
    </row>
    <row r="13" spans="1:8" ht="28.2" x14ac:dyDescent="0.3">
      <c r="A13" s="76" t="s">
        <v>16</v>
      </c>
      <c r="B13" s="52">
        <f>(H10*474)/474</f>
        <v>0.43840909090909097</v>
      </c>
      <c r="C13" s="6"/>
      <c r="D13" s="6"/>
      <c r="E13" s="6"/>
      <c r="F13" s="6"/>
      <c r="G13" s="6"/>
      <c r="H13" s="6"/>
    </row>
    <row r="14" spans="1:8" x14ac:dyDescent="0.3">
      <c r="A14" s="76" t="s">
        <v>17</v>
      </c>
      <c r="B14" s="52">
        <v>0.51600000000000001</v>
      </c>
      <c r="C14" s="6"/>
      <c r="D14" s="6"/>
      <c r="E14" s="6"/>
      <c r="F14" s="6"/>
      <c r="G14" s="6"/>
      <c r="H14" s="6"/>
    </row>
    <row r="15" spans="1:8" ht="28.2" x14ac:dyDescent="0.3">
      <c r="A15" s="76" t="s">
        <v>22</v>
      </c>
      <c r="B15" s="52">
        <f>B13/B14</f>
        <v>0.84963002114164909</v>
      </c>
      <c r="C15" s="10" t="s">
        <v>49</v>
      </c>
      <c r="D15" s="6"/>
      <c r="E15" s="6"/>
      <c r="F15" s="6"/>
      <c r="G15" s="6"/>
      <c r="H15" s="6"/>
    </row>
    <row r="16" spans="1:8" x14ac:dyDescent="0.3">
      <c r="A16" s="6"/>
      <c r="B16" s="6"/>
      <c r="C16" s="6"/>
      <c r="D16" s="6"/>
      <c r="E16" s="6"/>
      <c r="F16" s="6"/>
      <c r="G16" s="6"/>
      <c r="H16" s="6"/>
    </row>
  </sheetData>
  <mergeCells count="2">
    <mergeCell ref="A2:H2"/>
    <mergeCell ref="A5:A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topLeftCell="A12" workbookViewId="0">
      <selection activeCell="D22" sqref="A1:H22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9" t="s">
        <v>36</v>
      </c>
      <c r="B2" s="19"/>
      <c r="C2" s="19"/>
      <c r="D2" s="19"/>
      <c r="E2" s="19"/>
      <c r="F2" s="19"/>
      <c r="G2" s="19"/>
      <c r="H2" s="19"/>
    </row>
    <row r="3" spans="1:8" ht="27.6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x14ac:dyDescent="0.3">
      <c r="A4" s="92">
        <v>1</v>
      </c>
      <c r="B4" s="93">
        <v>2</v>
      </c>
      <c r="C4" s="93">
        <v>3</v>
      </c>
      <c r="D4" s="92">
        <v>4</v>
      </c>
      <c r="E4" s="93">
        <v>5</v>
      </c>
      <c r="F4" s="93">
        <v>6</v>
      </c>
      <c r="G4" s="92">
        <v>7</v>
      </c>
      <c r="H4" s="92">
        <v>8</v>
      </c>
    </row>
    <row r="5" spans="1:8" ht="24" x14ac:dyDescent="0.3">
      <c r="A5" s="66" t="s">
        <v>91</v>
      </c>
      <c r="B5" s="60" t="s">
        <v>92</v>
      </c>
      <c r="C5" s="11" t="s">
        <v>95</v>
      </c>
      <c r="D5" s="22">
        <v>0.3</v>
      </c>
      <c r="E5" s="11">
        <v>430</v>
      </c>
      <c r="F5" s="11">
        <v>1716</v>
      </c>
      <c r="G5" s="11">
        <v>1716</v>
      </c>
      <c r="H5" s="37">
        <f>D5*(G5-E5)/(F5-E5)</f>
        <v>0.3</v>
      </c>
    </row>
    <row r="6" spans="1:8" ht="48" x14ac:dyDescent="0.3">
      <c r="A6" s="68"/>
      <c r="B6" s="60" t="s">
        <v>194</v>
      </c>
      <c r="C6" s="11" t="s">
        <v>13</v>
      </c>
      <c r="D6" s="22">
        <v>0.15</v>
      </c>
      <c r="E6" s="11">
        <v>0</v>
      </c>
      <c r="F6" s="11">
        <v>17</v>
      </c>
      <c r="G6" s="11">
        <v>0</v>
      </c>
      <c r="H6" s="37">
        <f t="shared" ref="H6:H9" si="0">D6*(G6-E6)/(F6-E6)</f>
        <v>0</v>
      </c>
    </row>
    <row r="7" spans="1:8" ht="24" x14ac:dyDescent="0.3">
      <c r="A7" s="68"/>
      <c r="B7" s="60" t="s">
        <v>27</v>
      </c>
      <c r="C7" s="11" t="s">
        <v>28</v>
      </c>
      <c r="D7" s="22">
        <v>0.35</v>
      </c>
      <c r="E7" s="151">
        <v>25.52</v>
      </c>
      <c r="F7" s="152">
        <v>52.536999999999999</v>
      </c>
      <c r="G7" s="152">
        <v>52.536999999999999</v>
      </c>
      <c r="H7" s="37">
        <f t="shared" si="0"/>
        <v>0.35</v>
      </c>
    </row>
    <row r="8" spans="1:8" ht="24" x14ac:dyDescent="0.3">
      <c r="A8" s="68"/>
      <c r="B8" s="60" t="s">
        <v>93</v>
      </c>
      <c r="C8" s="11" t="s">
        <v>13</v>
      </c>
      <c r="D8" s="22">
        <v>0.15</v>
      </c>
      <c r="E8" s="11">
        <v>0</v>
      </c>
      <c r="F8" s="11">
        <v>5</v>
      </c>
      <c r="G8" s="11">
        <v>13</v>
      </c>
      <c r="H8" s="37">
        <f t="shared" si="0"/>
        <v>0.39</v>
      </c>
    </row>
    <row r="9" spans="1:8" ht="36" x14ac:dyDescent="0.3">
      <c r="A9" s="68"/>
      <c r="B9" s="60" t="s">
        <v>94</v>
      </c>
      <c r="C9" s="11" t="s">
        <v>13</v>
      </c>
      <c r="D9" s="22">
        <v>0.05</v>
      </c>
      <c r="E9" s="11">
        <v>0</v>
      </c>
      <c r="F9" s="11">
        <v>2003</v>
      </c>
      <c r="G9" s="11">
        <v>0</v>
      </c>
      <c r="H9" s="37">
        <f t="shared" si="0"/>
        <v>0</v>
      </c>
    </row>
    <row r="10" spans="1:8" x14ac:dyDescent="0.3">
      <c r="A10" s="49" t="s">
        <v>8</v>
      </c>
      <c r="B10" s="150"/>
      <c r="C10" s="58"/>
      <c r="D10" s="58"/>
      <c r="E10" s="58"/>
      <c r="F10" s="58"/>
      <c r="G10" s="58"/>
      <c r="H10" s="42">
        <f>SUM(H5:H9)</f>
        <v>1.04</v>
      </c>
    </row>
    <row r="11" spans="1:8" ht="24" x14ac:dyDescent="0.3">
      <c r="A11" s="77" t="s">
        <v>195</v>
      </c>
      <c r="B11" s="153" t="s">
        <v>75</v>
      </c>
      <c r="C11" s="154" t="s">
        <v>196</v>
      </c>
      <c r="D11" s="22">
        <v>0.4</v>
      </c>
      <c r="E11" s="155">
        <v>378.2</v>
      </c>
      <c r="F11" s="156">
        <v>378.2</v>
      </c>
      <c r="G11" s="156">
        <v>378.2</v>
      </c>
      <c r="H11" s="37" t="s">
        <v>19</v>
      </c>
    </row>
    <row r="12" spans="1:8" ht="24" x14ac:dyDescent="0.3">
      <c r="A12" s="54"/>
      <c r="B12" s="153" t="s">
        <v>50</v>
      </c>
      <c r="C12" s="154" t="s">
        <v>196</v>
      </c>
      <c r="D12" s="22">
        <v>0.2</v>
      </c>
      <c r="E12" s="137">
        <v>498.2</v>
      </c>
      <c r="F12" s="157">
        <v>498.2</v>
      </c>
      <c r="G12" s="157">
        <v>498.2</v>
      </c>
      <c r="H12" s="37" t="s">
        <v>19</v>
      </c>
    </row>
    <row r="13" spans="1:8" ht="24" x14ac:dyDescent="0.3">
      <c r="A13" s="54"/>
      <c r="B13" s="158" t="s">
        <v>51</v>
      </c>
      <c r="C13" s="154" t="s">
        <v>13</v>
      </c>
      <c r="D13" s="22">
        <v>0.1</v>
      </c>
      <c r="E13" s="137">
        <v>520</v>
      </c>
      <c r="F13" s="157">
        <v>160</v>
      </c>
      <c r="G13" s="157">
        <v>520</v>
      </c>
      <c r="H13" s="37" t="s">
        <v>19</v>
      </c>
    </row>
    <row r="14" spans="1:8" ht="24" x14ac:dyDescent="0.3">
      <c r="A14" s="54"/>
      <c r="B14" s="159" t="s">
        <v>197</v>
      </c>
      <c r="C14" s="137" t="s">
        <v>198</v>
      </c>
      <c r="D14" s="22">
        <v>0.1</v>
      </c>
      <c r="E14" s="137">
        <v>2</v>
      </c>
      <c r="F14" s="157">
        <v>2</v>
      </c>
      <c r="G14" s="157">
        <v>2</v>
      </c>
      <c r="H14" s="37" t="s">
        <v>19</v>
      </c>
    </row>
    <row r="15" spans="1:8" x14ac:dyDescent="0.3">
      <c r="A15" s="54"/>
      <c r="B15" s="159" t="s">
        <v>199</v>
      </c>
      <c r="C15" s="137" t="s">
        <v>200</v>
      </c>
      <c r="D15" s="22">
        <v>0.2</v>
      </c>
      <c r="E15" s="137">
        <v>2</v>
      </c>
      <c r="F15" s="157">
        <v>0</v>
      </c>
      <c r="G15" s="157">
        <v>2</v>
      </c>
      <c r="H15" s="37" t="s">
        <v>19</v>
      </c>
    </row>
    <row r="16" spans="1:8" x14ac:dyDescent="0.3">
      <c r="A16" s="128" t="s">
        <v>8</v>
      </c>
      <c r="B16" s="129"/>
      <c r="C16" s="129"/>
      <c r="D16" s="129"/>
      <c r="E16" s="129"/>
      <c r="F16" s="129"/>
      <c r="G16" s="130"/>
      <c r="H16" s="34">
        <f>SUM(H11:H15)</f>
        <v>0</v>
      </c>
    </row>
    <row r="17" spans="1:8" x14ac:dyDescent="0.3">
      <c r="A17" s="6"/>
      <c r="B17" s="6"/>
      <c r="C17" s="6"/>
      <c r="D17" s="6"/>
      <c r="E17" s="6"/>
      <c r="F17" s="6"/>
      <c r="G17" s="6"/>
      <c r="H17" s="6"/>
    </row>
    <row r="18" spans="1:8" ht="28.2" x14ac:dyDescent="0.3">
      <c r="A18" s="76" t="s">
        <v>16</v>
      </c>
      <c r="B18" s="52">
        <f>(H10*1257.7+H16*35064.3)/36322</f>
        <v>3.6011453113815317E-2</v>
      </c>
      <c r="C18" s="6"/>
      <c r="D18" s="6"/>
      <c r="E18" s="6"/>
      <c r="F18" s="6"/>
      <c r="G18" s="6"/>
      <c r="H18" s="6"/>
    </row>
    <row r="19" spans="1:8" x14ac:dyDescent="0.3">
      <c r="A19" s="76" t="s">
        <v>17</v>
      </c>
      <c r="B19" s="52">
        <v>0.71799999999999997</v>
      </c>
      <c r="C19" s="6"/>
      <c r="D19" s="6"/>
      <c r="E19" s="6"/>
      <c r="F19" s="6"/>
      <c r="G19" s="6"/>
      <c r="H19" s="6"/>
    </row>
    <row r="20" spans="1:8" ht="28.2" x14ac:dyDescent="0.3">
      <c r="A20" s="76" t="s">
        <v>22</v>
      </c>
      <c r="B20" s="52">
        <f>B18/B19</f>
        <v>5.0155227178015765E-2</v>
      </c>
      <c r="C20" s="10" t="s">
        <v>41</v>
      </c>
      <c r="D20" s="6"/>
      <c r="E20" s="6"/>
      <c r="F20" s="6"/>
      <c r="G20" s="6"/>
      <c r="H20" s="6"/>
    </row>
    <row r="21" spans="1:8" x14ac:dyDescent="0.3">
      <c r="A21" s="6"/>
      <c r="B21" s="6"/>
      <c r="C21" s="6"/>
      <c r="D21" s="6"/>
      <c r="E21" s="6"/>
      <c r="F21" s="6"/>
      <c r="G21" s="6"/>
      <c r="H21" s="6"/>
    </row>
    <row r="22" spans="1:8" x14ac:dyDescent="0.3">
      <c r="A22" s="6"/>
      <c r="B22" s="6"/>
      <c r="C22" s="6"/>
      <c r="D22" s="6"/>
      <c r="E22" s="6"/>
      <c r="F22" s="6"/>
      <c r="G22" s="6"/>
      <c r="H22" s="6"/>
    </row>
  </sheetData>
  <mergeCells count="4">
    <mergeCell ref="A5:A9"/>
    <mergeCell ref="A2:H2"/>
    <mergeCell ref="A16:G16"/>
    <mergeCell ref="A11:A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topLeftCell="A11" workbookViewId="0">
      <selection activeCell="H22" sqref="A1:H22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9" t="s">
        <v>37</v>
      </c>
      <c r="B2" s="19"/>
      <c r="C2" s="19"/>
      <c r="D2" s="19"/>
      <c r="E2" s="19"/>
      <c r="F2" s="19"/>
      <c r="G2" s="19"/>
      <c r="H2" s="19"/>
    </row>
    <row r="3" spans="1:8" ht="47.4" customHeight="1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ht="16.2" customHeight="1" thickBot="1" x14ac:dyDescent="0.35">
      <c r="A4" s="93">
        <v>1</v>
      </c>
      <c r="B4" s="93">
        <v>2</v>
      </c>
      <c r="C4" s="93">
        <v>3</v>
      </c>
      <c r="D4" s="93">
        <v>4</v>
      </c>
      <c r="E4" s="93">
        <v>5</v>
      </c>
      <c r="F4" s="93">
        <v>6</v>
      </c>
      <c r="G4" s="93">
        <v>7</v>
      </c>
      <c r="H4" s="93">
        <v>8</v>
      </c>
    </row>
    <row r="5" spans="1:8" ht="31.2" customHeight="1" thickBot="1" x14ac:dyDescent="0.35">
      <c r="A5" s="86" t="s">
        <v>201</v>
      </c>
      <c r="B5" s="160" t="s">
        <v>202</v>
      </c>
      <c r="C5" s="161" t="s">
        <v>203</v>
      </c>
      <c r="D5" s="162">
        <v>0.35</v>
      </c>
      <c r="E5" s="163">
        <v>6</v>
      </c>
      <c r="F5" s="163">
        <v>5</v>
      </c>
      <c r="G5" s="163">
        <v>1</v>
      </c>
      <c r="H5" s="37">
        <f>D5*(G5-E5)/(F5-E5)</f>
        <v>1.75</v>
      </c>
    </row>
    <row r="6" spans="1:8" ht="15" thickBot="1" x14ac:dyDescent="0.35">
      <c r="A6" s="86"/>
      <c r="B6" s="164" t="s">
        <v>204</v>
      </c>
      <c r="C6" s="165" t="s">
        <v>203</v>
      </c>
      <c r="D6" s="36">
        <v>0.35</v>
      </c>
      <c r="E6" s="166">
        <v>6</v>
      </c>
      <c r="F6" s="166">
        <v>5</v>
      </c>
      <c r="G6" s="166">
        <v>7</v>
      </c>
      <c r="H6" s="25">
        <f>IMABS(D6*(G6-E6)/(F6-E6))</f>
        <v>0.35</v>
      </c>
    </row>
    <row r="7" spans="1:8" ht="27.6" customHeight="1" thickBot="1" x14ac:dyDescent="0.35">
      <c r="A7" s="86"/>
      <c r="B7" s="167" t="s">
        <v>205</v>
      </c>
      <c r="C7" s="168" t="s">
        <v>206</v>
      </c>
      <c r="D7" s="36">
        <v>0.3</v>
      </c>
      <c r="E7" s="169" t="s">
        <v>207</v>
      </c>
      <c r="F7" s="166">
        <v>2300000</v>
      </c>
      <c r="G7" s="170">
        <v>559950</v>
      </c>
      <c r="H7" s="37" t="s">
        <v>19</v>
      </c>
    </row>
    <row r="8" spans="1:8" x14ac:dyDescent="0.3">
      <c r="A8" s="171" t="s">
        <v>8</v>
      </c>
      <c r="B8" s="58"/>
      <c r="C8" s="58"/>
      <c r="D8" s="172"/>
      <c r="E8" s="58"/>
      <c r="F8" s="58"/>
      <c r="G8" s="58"/>
      <c r="H8" s="42">
        <f>SUM(H5:H7)</f>
        <v>2.1</v>
      </c>
    </row>
    <row r="9" spans="1:8" ht="36" customHeight="1" x14ac:dyDescent="0.3">
      <c r="A9" s="77" t="s">
        <v>96</v>
      </c>
      <c r="B9" s="60" t="s">
        <v>97</v>
      </c>
      <c r="C9" s="173" t="s">
        <v>29</v>
      </c>
      <c r="D9" s="22">
        <v>0.4</v>
      </c>
      <c r="E9" s="174">
        <v>40</v>
      </c>
      <c r="F9" s="175">
        <v>20</v>
      </c>
      <c r="G9" s="175">
        <v>5</v>
      </c>
      <c r="H9" s="37">
        <f>D9*(G9-E9)/(F9-E9)</f>
        <v>0.7</v>
      </c>
    </row>
    <row r="10" spans="1:8" ht="36" x14ac:dyDescent="0.3">
      <c r="A10" s="54"/>
      <c r="B10" s="60" t="s">
        <v>98</v>
      </c>
      <c r="C10" s="173" t="s">
        <v>21</v>
      </c>
      <c r="D10" s="22">
        <v>0.3</v>
      </c>
      <c r="E10" s="174">
        <v>1976</v>
      </c>
      <c r="F10" s="174">
        <v>2391</v>
      </c>
      <c r="G10" s="174">
        <v>3458</v>
      </c>
      <c r="H10" s="37">
        <f t="shared" ref="H10" si="0">D10*(G10-E10)/(F10-E10)</f>
        <v>1.0713253012048192</v>
      </c>
    </row>
    <row r="11" spans="1:8" ht="24" x14ac:dyDescent="0.3">
      <c r="A11" s="54"/>
      <c r="B11" s="60" t="s">
        <v>99</v>
      </c>
      <c r="C11" s="173" t="s">
        <v>21</v>
      </c>
      <c r="D11" s="22">
        <v>0.3</v>
      </c>
      <c r="E11" s="176">
        <v>7</v>
      </c>
      <c r="F11" s="175">
        <v>9</v>
      </c>
      <c r="G11" s="175">
        <v>4</v>
      </c>
      <c r="H11" s="25">
        <f>IMABS(D11*(G11-E11)/(F11-E11))</f>
        <v>0.44999999999999996</v>
      </c>
    </row>
    <row r="12" spans="1:8" x14ac:dyDescent="0.3">
      <c r="A12" s="177" t="s">
        <v>8</v>
      </c>
      <c r="B12" s="113"/>
      <c r="C12" s="113"/>
      <c r="D12" s="113"/>
      <c r="E12" s="113"/>
      <c r="F12" s="113"/>
      <c r="G12" s="114"/>
      <c r="H12" s="34">
        <f>SUM(H9:H11)</f>
        <v>2.2213253012048191</v>
      </c>
    </row>
    <row r="13" spans="1:8" x14ac:dyDescent="0.3">
      <c r="A13" s="178" t="s">
        <v>208</v>
      </c>
      <c r="B13" s="87" t="s">
        <v>209</v>
      </c>
      <c r="C13" s="179" t="s">
        <v>12</v>
      </c>
      <c r="D13" s="22">
        <v>0.35</v>
      </c>
      <c r="E13" s="180">
        <v>4</v>
      </c>
      <c r="F13" s="181">
        <v>4</v>
      </c>
      <c r="G13" s="181">
        <v>6</v>
      </c>
      <c r="H13" s="37" t="s">
        <v>19</v>
      </c>
    </row>
    <row r="14" spans="1:8" ht="24" x14ac:dyDescent="0.3">
      <c r="A14" s="182"/>
      <c r="B14" s="87" t="s">
        <v>210</v>
      </c>
      <c r="C14" s="183" t="s">
        <v>21</v>
      </c>
      <c r="D14" s="22">
        <v>0.35</v>
      </c>
      <c r="E14" s="183">
        <v>2</v>
      </c>
      <c r="F14" s="184">
        <v>2</v>
      </c>
      <c r="G14" s="184">
        <v>1</v>
      </c>
      <c r="H14" s="37" t="s">
        <v>19</v>
      </c>
    </row>
    <row r="15" spans="1:8" ht="24" x14ac:dyDescent="0.3">
      <c r="A15" s="185"/>
      <c r="B15" s="87" t="s">
        <v>211</v>
      </c>
      <c r="C15" s="173" t="s">
        <v>21</v>
      </c>
      <c r="D15" s="22">
        <v>0.3</v>
      </c>
      <c r="E15" s="173">
        <v>252</v>
      </c>
      <c r="F15" s="184">
        <v>249</v>
      </c>
      <c r="G15" s="184">
        <v>282</v>
      </c>
      <c r="H15" s="25">
        <f>IMABS(D15*(G15-E15)/(F15-E15))</f>
        <v>3</v>
      </c>
    </row>
    <row r="16" spans="1:8" x14ac:dyDescent="0.3">
      <c r="A16" s="186" t="s">
        <v>8</v>
      </c>
      <c r="B16" s="187"/>
      <c r="C16" s="187"/>
      <c r="D16" s="187"/>
      <c r="E16" s="187"/>
      <c r="F16" s="187"/>
      <c r="G16" s="188"/>
      <c r="H16" s="189">
        <f>SUM(H13:H15)</f>
        <v>3</v>
      </c>
    </row>
    <row r="17" spans="1:8" x14ac:dyDescent="0.3">
      <c r="A17" s="190"/>
      <c r="B17" s="190"/>
      <c r="C17" s="190"/>
      <c r="D17" s="190"/>
      <c r="E17" s="190"/>
      <c r="F17" s="190"/>
      <c r="G17" s="190"/>
      <c r="H17" s="190"/>
    </row>
    <row r="18" spans="1:8" x14ac:dyDescent="0.3">
      <c r="A18" s="6"/>
      <c r="B18" s="6"/>
      <c r="C18" s="6"/>
      <c r="D18" s="6"/>
      <c r="E18" s="6"/>
      <c r="F18" s="6"/>
      <c r="G18" s="6"/>
      <c r="H18" s="6"/>
    </row>
    <row r="19" spans="1:8" ht="28.2" x14ac:dyDescent="0.3">
      <c r="A19" s="76" t="s">
        <v>16</v>
      </c>
      <c r="B19" s="52">
        <f>(H8*1097+H12*39079.2+H16*1054.5)/41230.7</f>
        <v>2.2380123478583522</v>
      </c>
      <c r="C19" s="6"/>
      <c r="D19" s="6"/>
      <c r="E19" s="6"/>
      <c r="F19" s="6"/>
      <c r="G19" s="6"/>
      <c r="H19" s="6"/>
    </row>
    <row r="20" spans="1:8" x14ac:dyDescent="0.3">
      <c r="A20" s="76" t="s">
        <v>17</v>
      </c>
      <c r="B20" s="52">
        <v>0.79700000000000004</v>
      </c>
      <c r="C20" s="6"/>
      <c r="D20" s="6"/>
      <c r="E20" s="6"/>
      <c r="F20" s="6"/>
      <c r="G20" s="6"/>
      <c r="H20" s="6"/>
    </row>
    <row r="21" spans="1:8" ht="28.2" x14ac:dyDescent="0.3">
      <c r="A21" s="76" t="s">
        <v>22</v>
      </c>
      <c r="B21" s="52">
        <f>B19/B20</f>
        <v>2.8080456058448582</v>
      </c>
      <c r="C21" s="10" t="s">
        <v>40</v>
      </c>
      <c r="D21" s="6"/>
      <c r="E21" s="6"/>
      <c r="F21" s="6"/>
      <c r="G21" s="6"/>
      <c r="H21" s="6"/>
    </row>
    <row r="22" spans="1:8" x14ac:dyDescent="0.3">
      <c r="A22" s="6"/>
      <c r="B22" s="6"/>
      <c r="C22" s="6"/>
      <c r="D22" s="6"/>
      <c r="E22" s="6"/>
      <c r="F22" s="6"/>
      <c r="G22" s="6"/>
      <c r="H22" s="6"/>
    </row>
  </sheetData>
  <mergeCells count="6">
    <mergeCell ref="A13:A15"/>
    <mergeCell ref="A16:G16"/>
    <mergeCell ref="A5:A7"/>
    <mergeCell ref="A2:H2"/>
    <mergeCell ref="A9:A11"/>
    <mergeCell ref="A12:G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workbookViewId="0">
      <selection activeCell="D16" sqref="A1:H16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91" t="s">
        <v>76</v>
      </c>
      <c r="B2" s="191"/>
      <c r="C2" s="191"/>
      <c r="D2" s="191"/>
      <c r="E2" s="191"/>
      <c r="F2" s="191"/>
      <c r="G2" s="191"/>
      <c r="H2" s="191"/>
    </row>
    <row r="3" spans="1:8" ht="27.6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x14ac:dyDescent="0.3">
      <c r="A4" s="92">
        <v>1</v>
      </c>
      <c r="B4" s="93">
        <v>2</v>
      </c>
      <c r="C4" s="92">
        <v>3</v>
      </c>
      <c r="D4" s="93">
        <v>4</v>
      </c>
      <c r="E4" s="92">
        <v>5</v>
      </c>
      <c r="F4" s="93">
        <v>6</v>
      </c>
      <c r="G4" s="92">
        <v>7</v>
      </c>
      <c r="H4" s="93">
        <v>8</v>
      </c>
    </row>
    <row r="5" spans="1:8" ht="70.8" customHeight="1" x14ac:dyDescent="0.3">
      <c r="A5" s="66" t="s">
        <v>100</v>
      </c>
      <c r="B5" s="87" t="s">
        <v>77</v>
      </c>
      <c r="C5" s="11" t="s">
        <v>13</v>
      </c>
      <c r="D5" s="22" t="s">
        <v>19</v>
      </c>
      <c r="E5" s="11">
        <v>0</v>
      </c>
      <c r="F5" s="11" t="s">
        <v>79</v>
      </c>
      <c r="G5" s="11">
        <v>0</v>
      </c>
      <c r="H5" s="37">
        <f>(0-0)/(2-0)</f>
        <v>0</v>
      </c>
    </row>
    <row r="6" spans="1:8" ht="58.8" customHeight="1" x14ac:dyDescent="0.3">
      <c r="A6" s="68"/>
      <c r="B6" s="87" t="s">
        <v>78</v>
      </c>
      <c r="C6" s="11" t="s">
        <v>1</v>
      </c>
      <c r="D6" s="22" t="s">
        <v>19</v>
      </c>
      <c r="E6" s="11">
        <v>58.3</v>
      </c>
      <c r="F6" s="11">
        <v>57.6</v>
      </c>
      <c r="G6" s="11">
        <v>57.6</v>
      </c>
      <c r="H6" s="37">
        <f>(G6-E6)/(F6-E6)</f>
        <v>1</v>
      </c>
    </row>
    <row r="7" spans="1:8" x14ac:dyDescent="0.3">
      <c r="A7" s="32" t="s">
        <v>8</v>
      </c>
      <c r="B7" s="150"/>
      <c r="C7" s="58"/>
      <c r="D7" s="58"/>
      <c r="E7" s="58"/>
      <c r="F7" s="58"/>
      <c r="G7" s="58"/>
      <c r="H7" s="42">
        <f>SUM(H5:H6)/2</f>
        <v>0.5</v>
      </c>
    </row>
    <row r="8" spans="1:8" x14ac:dyDescent="0.3">
      <c r="A8" s="6"/>
      <c r="B8" s="6"/>
      <c r="C8" s="6"/>
      <c r="D8" s="6"/>
      <c r="E8" s="6"/>
      <c r="F8" s="6"/>
      <c r="G8" s="6"/>
      <c r="H8" s="6"/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ht="28.2" x14ac:dyDescent="0.3">
      <c r="A10" s="76" t="s">
        <v>16</v>
      </c>
      <c r="B10" s="52">
        <f>H7*138959.2/138959.2</f>
        <v>0.5</v>
      </c>
      <c r="C10" s="6"/>
      <c r="D10" s="6"/>
      <c r="E10" s="6"/>
      <c r="F10" s="6"/>
      <c r="G10" s="6"/>
      <c r="H10" s="6"/>
    </row>
    <row r="11" spans="1:8" x14ac:dyDescent="0.3">
      <c r="A11" s="76" t="s">
        <v>17</v>
      </c>
      <c r="B11" s="52">
        <v>0.96699999999999997</v>
      </c>
      <c r="C11" s="6"/>
      <c r="D11" s="6"/>
      <c r="E11" s="6"/>
      <c r="F11" s="6"/>
      <c r="G11" s="6"/>
      <c r="H11" s="6"/>
    </row>
    <row r="12" spans="1:8" ht="28.2" x14ac:dyDescent="0.3">
      <c r="A12" s="76" t="s">
        <v>22</v>
      </c>
      <c r="B12" s="192">
        <f>B10/B11</f>
        <v>0.51706308169596693</v>
      </c>
      <c r="C12" s="10" t="s">
        <v>41</v>
      </c>
      <c r="D12" s="6"/>
      <c r="E12" s="6"/>
      <c r="F12" s="6"/>
      <c r="G12" s="6"/>
      <c r="H12" s="6"/>
    </row>
    <row r="13" spans="1:8" x14ac:dyDescent="0.3">
      <c r="A13" s="6"/>
      <c r="B13" s="6"/>
      <c r="C13" s="6"/>
      <c r="D13" s="6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  <row r="16" spans="1:8" x14ac:dyDescent="0.3">
      <c r="A16" s="6"/>
      <c r="B16" s="6"/>
      <c r="C16" s="6"/>
      <c r="D16" s="6"/>
      <c r="E16" s="6"/>
      <c r="F16" s="6"/>
      <c r="G16" s="6"/>
      <c r="H16" s="6"/>
    </row>
  </sheetData>
  <mergeCells count="2">
    <mergeCell ref="A2:H2"/>
    <mergeCell ref="A5:A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9"/>
  <sheetViews>
    <sheetView tabSelected="1" topLeftCell="A11" workbookViewId="0">
      <selection activeCell="B17" sqref="B17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91" t="s">
        <v>80</v>
      </c>
      <c r="B2" s="191"/>
      <c r="C2" s="191"/>
      <c r="D2" s="191"/>
      <c r="E2" s="191"/>
      <c r="F2" s="191"/>
      <c r="G2" s="191"/>
      <c r="H2" s="191"/>
    </row>
    <row r="3" spans="1:8" ht="27.6" x14ac:dyDescent="0.3">
      <c r="A3" s="93" t="s">
        <v>2</v>
      </c>
      <c r="B3" s="93" t="s">
        <v>7</v>
      </c>
      <c r="C3" s="93" t="s">
        <v>0</v>
      </c>
      <c r="D3" s="94" t="s">
        <v>3</v>
      </c>
      <c r="E3" s="94" t="s">
        <v>4</v>
      </c>
      <c r="F3" s="94" t="s">
        <v>5</v>
      </c>
      <c r="G3" s="94" t="s">
        <v>6</v>
      </c>
      <c r="H3" s="93" t="s">
        <v>38</v>
      </c>
    </row>
    <row r="4" spans="1:8" x14ac:dyDescent="0.3">
      <c r="A4" s="92">
        <v>1</v>
      </c>
      <c r="B4" s="93">
        <v>2</v>
      </c>
      <c r="C4" s="92">
        <v>3</v>
      </c>
      <c r="D4" s="93">
        <v>4</v>
      </c>
      <c r="E4" s="92">
        <v>5</v>
      </c>
      <c r="F4" s="93">
        <v>6</v>
      </c>
      <c r="G4" s="92">
        <v>7</v>
      </c>
      <c r="H4" s="93">
        <v>8</v>
      </c>
    </row>
    <row r="5" spans="1:8" ht="24" x14ac:dyDescent="0.3">
      <c r="A5" s="66" t="s">
        <v>101</v>
      </c>
      <c r="B5" s="87" t="s">
        <v>102</v>
      </c>
      <c r="C5" s="11" t="s">
        <v>13</v>
      </c>
      <c r="D5" s="22" t="s">
        <v>19</v>
      </c>
      <c r="E5" s="11">
        <v>57</v>
      </c>
      <c r="F5" s="11">
        <v>61</v>
      </c>
      <c r="G5" s="11">
        <v>60</v>
      </c>
      <c r="H5" s="37">
        <f>(G5-E5)/(F5-E5)</f>
        <v>0.75</v>
      </c>
    </row>
    <row r="6" spans="1:8" ht="24" x14ac:dyDescent="0.3">
      <c r="A6" s="68"/>
      <c r="B6" s="87" t="s">
        <v>212</v>
      </c>
      <c r="C6" s="11" t="s">
        <v>28</v>
      </c>
      <c r="D6" s="22" t="s">
        <v>19</v>
      </c>
      <c r="E6" s="11">
        <v>35.799999999999997</v>
      </c>
      <c r="F6" s="11">
        <v>37</v>
      </c>
      <c r="G6" s="11">
        <v>37.119999999999997</v>
      </c>
      <c r="H6" s="37">
        <f t="shared" ref="H6:H12" si="0">(G6-E6)/(F6-E6)</f>
        <v>1.0999999999999976</v>
      </c>
    </row>
    <row r="7" spans="1:8" ht="24" x14ac:dyDescent="0.3">
      <c r="A7" s="68"/>
      <c r="B7" s="87" t="s">
        <v>81</v>
      </c>
      <c r="C7" s="11" t="s">
        <v>1</v>
      </c>
      <c r="D7" s="22" t="s">
        <v>19</v>
      </c>
      <c r="E7" s="11">
        <v>10</v>
      </c>
      <c r="F7" s="11">
        <v>10.7</v>
      </c>
      <c r="G7" s="193">
        <v>10.5</v>
      </c>
      <c r="H7" s="37">
        <f t="shared" si="0"/>
        <v>0.71428571428571497</v>
      </c>
    </row>
    <row r="8" spans="1:8" ht="60" x14ac:dyDescent="0.3">
      <c r="A8" s="68"/>
      <c r="B8" s="87" t="s">
        <v>82</v>
      </c>
      <c r="C8" s="11" t="s">
        <v>1</v>
      </c>
      <c r="D8" s="22" t="s">
        <v>19</v>
      </c>
      <c r="E8" s="11">
        <v>16.7</v>
      </c>
      <c r="F8" s="11">
        <v>17.5</v>
      </c>
      <c r="G8" s="11">
        <v>17.2</v>
      </c>
      <c r="H8" s="37">
        <f t="shared" si="0"/>
        <v>0.62499999999999944</v>
      </c>
    </row>
    <row r="9" spans="1:8" ht="24" x14ac:dyDescent="0.3">
      <c r="A9" s="68"/>
      <c r="B9" s="194" t="s">
        <v>83</v>
      </c>
      <c r="C9" s="11" t="s">
        <v>13</v>
      </c>
      <c r="D9" s="22" t="s">
        <v>19</v>
      </c>
      <c r="E9" s="11">
        <v>8</v>
      </c>
      <c r="F9" s="11">
        <v>10</v>
      </c>
      <c r="G9" s="11">
        <v>10</v>
      </c>
      <c r="H9" s="37">
        <f t="shared" si="0"/>
        <v>1</v>
      </c>
    </row>
    <row r="10" spans="1:8" ht="24" x14ac:dyDescent="0.3">
      <c r="A10" s="68"/>
      <c r="B10" s="194" t="s">
        <v>84</v>
      </c>
      <c r="C10" s="11" t="s">
        <v>85</v>
      </c>
      <c r="D10" s="22" t="s">
        <v>19</v>
      </c>
      <c r="E10" s="11">
        <v>13.7</v>
      </c>
      <c r="F10" s="11">
        <v>16.899999999999999</v>
      </c>
      <c r="G10" s="11">
        <v>21.1</v>
      </c>
      <c r="H10" s="37">
        <f t="shared" si="0"/>
        <v>2.3125000000000013</v>
      </c>
    </row>
    <row r="11" spans="1:8" ht="36" x14ac:dyDescent="0.3">
      <c r="A11" s="68"/>
      <c r="B11" s="194" t="s">
        <v>103</v>
      </c>
      <c r="C11" s="11" t="s">
        <v>1</v>
      </c>
      <c r="D11" s="22" t="s">
        <v>19</v>
      </c>
      <c r="E11" s="11">
        <v>17</v>
      </c>
      <c r="F11" s="11">
        <v>21.3</v>
      </c>
      <c r="G11" s="11">
        <v>21.3</v>
      </c>
      <c r="H11" s="37">
        <f t="shared" si="0"/>
        <v>1</v>
      </c>
    </row>
    <row r="12" spans="1:8" ht="48" x14ac:dyDescent="0.3">
      <c r="A12" s="68"/>
      <c r="B12" s="194" t="s">
        <v>104</v>
      </c>
      <c r="C12" s="11" t="s">
        <v>1</v>
      </c>
      <c r="D12" s="22" t="s">
        <v>19</v>
      </c>
      <c r="E12" s="11">
        <v>28.2</v>
      </c>
      <c r="F12" s="11">
        <v>37.4</v>
      </c>
      <c r="G12" s="11">
        <v>51.4</v>
      </c>
      <c r="H12" s="37">
        <f t="shared" si="0"/>
        <v>2.5217391304347827</v>
      </c>
    </row>
    <row r="13" spans="1:8" x14ac:dyDescent="0.3">
      <c r="A13" s="32" t="s">
        <v>8</v>
      </c>
      <c r="B13" s="150"/>
      <c r="C13" s="58"/>
      <c r="D13" s="58"/>
      <c r="E13" s="58"/>
      <c r="F13" s="58"/>
      <c r="G13" s="58"/>
      <c r="H13" s="42">
        <f>SUM(H5:H12)/8</f>
        <v>1.252940605590062</v>
      </c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  <row r="16" spans="1:8" ht="28.2" x14ac:dyDescent="0.3">
      <c r="A16" s="76" t="s">
        <v>16</v>
      </c>
      <c r="B16" s="52">
        <f>H13*99486/99486</f>
        <v>1.252940605590062</v>
      </c>
      <c r="C16" s="6"/>
      <c r="D16" s="6"/>
      <c r="E16" s="6"/>
      <c r="F16" s="6"/>
      <c r="G16" s="6"/>
      <c r="H16" s="6"/>
    </row>
    <row r="17" spans="1:8" x14ac:dyDescent="0.3">
      <c r="A17" s="76" t="s">
        <v>17</v>
      </c>
      <c r="B17" s="52">
        <v>0.88400000000000001</v>
      </c>
      <c r="C17" s="6"/>
      <c r="D17" s="6"/>
      <c r="E17" s="6"/>
      <c r="F17" s="6"/>
      <c r="G17" s="6"/>
      <c r="H17" s="6"/>
    </row>
    <row r="18" spans="1:8" ht="28.2" x14ac:dyDescent="0.3">
      <c r="A18" s="76" t="s">
        <v>22</v>
      </c>
      <c r="B18" s="52">
        <f>B16/B17</f>
        <v>1.4173536262331019</v>
      </c>
      <c r="C18" s="10" t="s">
        <v>40</v>
      </c>
      <c r="D18" s="6"/>
      <c r="E18" s="6"/>
      <c r="F18" s="6"/>
      <c r="G18" s="6"/>
      <c r="H18" s="6"/>
    </row>
    <row r="19" spans="1:8" x14ac:dyDescent="0.3">
      <c r="A19" s="6"/>
      <c r="B19" s="6"/>
      <c r="C19" s="6"/>
      <c r="D19" s="6"/>
      <c r="E19" s="6"/>
      <c r="F19" s="6"/>
      <c r="G19" s="6"/>
      <c r="H19" s="6"/>
    </row>
  </sheetData>
  <mergeCells count="2">
    <mergeCell ref="A2:H2"/>
    <mergeCell ref="A5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1. Развитие образования</vt:lpstr>
      <vt:lpstr>2. Социальная поддержка населен</vt:lpstr>
      <vt:lpstr>3. Обеспечение жильем</vt:lpstr>
      <vt:lpstr>4. Противодействие преступности</vt:lpstr>
      <vt:lpstr>5. Физкультура, культура, туриз</vt:lpstr>
      <vt:lpstr>6. Модерниз ЖКХ</vt:lpstr>
      <vt:lpstr>7. Сохранность автом. дорог</vt:lpstr>
      <vt:lpstr>8. Развитие сельского хоз.</vt:lpstr>
      <vt:lpstr>9. Энергоэффективность</vt:lpstr>
      <vt:lpstr>10. Охрана окруж. среды</vt:lpstr>
      <vt:lpstr>11. Защита населения</vt:lpstr>
      <vt:lpstr>12. Развитие мун. службы</vt:lpstr>
      <vt:lpstr>13. Формирования совр. среды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dcterms:created xsi:type="dcterms:W3CDTF">2016-06-22T09:50:30Z</dcterms:created>
  <dcterms:modified xsi:type="dcterms:W3CDTF">2020-08-27T10:14:30Z</dcterms:modified>
</cp:coreProperties>
</file>